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4525"/>
</workbook>
</file>

<file path=xl/calcChain.xml><?xml version="1.0" encoding="utf-8"?>
<calcChain xmlns="http://schemas.openxmlformats.org/spreadsheetml/2006/main">
  <c r="G21" i="6" l="1"/>
  <c r="I11" i="6" l="1"/>
  <c r="I53" i="6"/>
  <c r="H53" i="6"/>
  <c r="H11" i="6"/>
  <c r="G11" i="6"/>
  <c r="G53" i="6"/>
  <c r="F18" i="6"/>
  <c r="F60" i="6" s="1"/>
  <c r="F11" i="6"/>
  <c r="F53" i="6"/>
  <c r="G43" i="6" l="1"/>
  <c r="H43" i="6"/>
  <c r="L100" i="6" l="1"/>
  <c r="K100" i="6"/>
  <c r="J100" i="6"/>
  <c r="I100" i="6"/>
  <c r="H100" i="6"/>
  <c r="H94" i="6" s="1"/>
  <c r="G100" i="6"/>
  <c r="F100" i="6"/>
  <c r="E99" i="6"/>
  <c r="K98" i="6"/>
  <c r="J98" i="6"/>
  <c r="I98" i="6"/>
  <c r="H98" i="6"/>
  <c r="G98" i="6"/>
  <c r="F98" i="6"/>
  <c r="K97" i="6"/>
  <c r="J97" i="6"/>
  <c r="I97" i="6"/>
  <c r="H97" i="6"/>
  <c r="G97" i="6"/>
  <c r="F97" i="6"/>
  <c r="K96" i="6"/>
  <c r="J96" i="6"/>
  <c r="I96" i="6"/>
  <c r="H96" i="6"/>
  <c r="G96" i="6"/>
  <c r="F96" i="6"/>
  <c r="K95" i="6"/>
  <c r="K94" i="6" s="1"/>
  <c r="J95" i="6"/>
  <c r="I95" i="6"/>
  <c r="H95" i="6"/>
  <c r="G95" i="6"/>
  <c r="G94" i="6" s="1"/>
  <c r="F95" i="6"/>
  <c r="L107" i="6"/>
  <c r="K107" i="6"/>
  <c r="J107" i="6"/>
  <c r="I107" i="6"/>
  <c r="H107" i="6"/>
  <c r="G107" i="6"/>
  <c r="G101" i="6" s="1"/>
  <c r="F107" i="6"/>
  <c r="E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K101" i="6" s="1"/>
  <c r="J102" i="6"/>
  <c r="I102" i="6"/>
  <c r="I101" i="6" s="1"/>
  <c r="H102" i="6"/>
  <c r="G102" i="6"/>
  <c r="F102" i="6"/>
  <c r="L114" i="6"/>
  <c r="K114" i="6"/>
  <c r="J114" i="6"/>
  <c r="I114" i="6"/>
  <c r="H114" i="6"/>
  <c r="G114" i="6"/>
  <c r="F114" i="6"/>
  <c r="E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K108" i="6" s="1"/>
  <c r="J109" i="6"/>
  <c r="J108" i="6" s="1"/>
  <c r="I109" i="6"/>
  <c r="H109" i="6"/>
  <c r="H108" i="6" s="1"/>
  <c r="G109" i="6"/>
  <c r="G108" i="6" s="1"/>
  <c r="F109" i="6"/>
  <c r="F108" i="6" s="1"/>
  <c r="I108" i="6"/>
  <c r="F63" i="6"/>
  <c r="K62" i="6"/>
  <c r="J62" i="6"/>
  <c r="I62" i="6"/>
  <c r="H62" i="6"/>
  <c r="G62" i="6"/>
  <c r="F62" i="6"/>
  <c r="K61" i="6"/>
  <c r="J61" i="6"/>
  <c r="I61" i="6"/>
  <c r="H61" i="6"/>
  <c r="G61" i="6"/>
  <c r="F61" i="6"/>
  <c r="K59" i="6"/>
  <c r="J59" i="6"/>
  <c r="I59" i="6"/>
  <c r="H59" i="6"/>
  <c r="G59" i="6"/>
  <c r="F59" i="6"/>
  <c r="K58" i="6"/>
  <c r="J58" i="6"/>
  <c r="I58" i="6"/>
  <c r="H58" i="6"/>
  <c r="G58" i="6"/>
  <c r="F58" i="6"/>
  <c r="E35" i="6"/>
  <c r="L34" i="6"/>
  <c r="E34" i="6" s="1"/>
  <c r="L33" i="6"/>
  <c r="E33" i="6" s="1"/>
  <c r="L32" i="6"/>
  <c r="E32" i="6" s="1"/>
  <c r="L31" i="6"/>
  <c r="E31" i="6" s="1"/>
  <c r="L30" i="6"/>
  <c r="E30" i="6" s="1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E37" i="6" s="1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E23" i="6" s="1"/>
  <c r="K22" i="6"/>
  <c r="J22" i="6"/>
  <c r="I22" i="6"/>
  <c r="H22" i="6"/>
  <c r="G22" i="6"/>
  <c r="F22" i="6"/>
  <c r="E109" i="6" l="1"/>
  <c r="L102" i="6"/>
  <c r="E102" i="6" s="1"/>
  <c r="E107" i="6"/>
  <c r="J101" i="6"/>
  <c r="E95" i="6"/>
  <c r="H101" i="6"/>
  <c r="L109" i="6"/>
  <c r="E114" i="6"/>
  <c r="L95" i="6"/>
  <c r="E100" i="6"/>
  <c r="J94" i="6"/>
  <c r="I94" i="6"/>
  <c r="F94" i="6"/>
  <c r="L96" i="6"/>
  <c r="L97" i="6"/>
  <c r="E97" i="6" s="1"/>
  <c r="L98" i="6"/>
  <c r="E98" i="6" s="1"/>
  <c r="L29" i="6"/>
  <c r="E29" i="6" s="1"/>
  <c r="F101" i="6"/>
  <c r="L103" i="6"/>
  <c r="L104" i="6"/>
  <c r="E104" i="6" s="1"/>
  <c r="L105" i="6"/>
  <c r="E105" i="6" s="1"/>
  <c r="L36" i="6"/>
  <c r="L110" i="6"/>
  <c r="L111" i="6"/>
  <c r="E111" i="6" s="1"/>
  <c r="L112" i="6"/>
  <c r="E112" i="6" s="1"/>
  <c r="E36" i="6"/>
  <c r="L22" i="6"/>
  <c r="E22" i="6" s="1"/>
  <c r="L94" i="6" l="1"/>
  <c r="E96" i="6"/>
  <c r="E94" i="6"/>
  <c r="E103" i="6"/>
  <c r="L101" i="6"/>
  <c r="E101" i="6" s="1"/>
  <c r="E110" i="6"/>
  <c r="L108" i="6"/>
  <c r="E108" i="6" s="1"/>
  <c r="K53" i="6" l="1"/>
  <c r="J53" i="6"/>
  <c r="L52" i="6" l="1"/>
  <c r="L53" i="6"/>
  <c r="L54" i="6"/>
  <c r="L55" i="6"/>
  <c r="L56" i="6"/>
  <c r="L51" i="6"/>
  <c r="L45" i="6"/>
  <c r="L46" i="6"/>
  <c r="L47" i="6"/>
  <c r="L48" i="6"/>
  <c r="L49" i="6"/>
  <c r="L44" i="6"/>
  <c r="L17" i="6"/>
  <c r="L19" i="6"/>
  <c r="L20" i="6"/>
  <c r="L21" i="6"/>
  <c r="L16" i="6"/>
  <c r="L10" i="6"/>
  <c r="L12" i="6"/>
  <c r="L13" i="6"/>
  <c r="L9" i="6"/>
  <c r="L58" i="6" s="1"/>
  <c r="L62" i="6" l="1"/>
  <c r="L61" i="6"/>
  <c r="L59" i="6"/>
  <c r="L15" i="6"/>
  <c r="K14" i="6"/>
  <c r="J14" i="6"/>
  <c r="J63" i="6" s="1"/>
  <c r="I63" i="6"/>
  <c r="K11" i="6"/>
  <c r="J11" i="6"/>
  <c r="J60" i="6" s="1"/>
  <c r="I60" i="6"/>
  <c r="K63" i="6" l="1"/>
  <c r="L14" i="6"/>
  <c r="L63" i="6" s="1"/>
  <c r="K60" i="6"/>
  <c r="L11" i="6"/>
  <c r="H63" i="6"/>
  <c r="G63" i="6"/>
  <c r="H60" i="6"/>
  <c r="G60" i="6"/>
  <c r="L60" i="6" l="1"/>
  <c r="L8" i="6"/>
  <c r="K86" i="6"/>
  <c r="J86" i="6"/>
  <c r="I86" i="6"/>
  <c r="H86" i="6"/>
  <c r="G86" i="6"/>
  <c r="F86" i="6"/>
  <c r="L85" i="6"/>
  <c r="K85" i="6"/>
  <c r="J85" i="6"/>
  <c r="I85" i="6"/>
  <c r="H85" i="6"/>
  <c r="G85" i="6"/>
  <c r="F85" i="6"/>
  <c r="L84" i="6"/>
  <c r="K84" i="6"/>
  <c r="J84" i="6"/>
  <c r="I84" i="6"/>
  <c r="H84" i="6"/>
  <c r="G84" i="6"/>
  <c r="F84" i="6"/>
  <c r="K83" i="6"/>
  <c r="J83" i="6"/>
  <c r="I83" i="6"/>
  <c r="H83" i="6"/>
  <c r="G83" i="6"/>
  <c r="F83" i="6"/>
  <c r="L82" i="6"/>
  <c r="K82" i="6"/>
  <c r="J82" i="6"/>
  <c r="I82" i="6"/>
  <c r="H82" i="6"/>
  <c r="G82" i="6"/>
  <c r="F82" i="6"/>
  <c r="L81" i="6"/>
  <c r="K81" i="6"/>
  <c r="J81" i="6"/>
  <c r="I81" i="6"/>
  <c r="H81" i="6"/>
  <c r="G81" i="6"/>
  <c r="F81" i="6"/>
  <c r="L78" i="6" l="1"/>
  <c r="L86" i="6"/>
  <c r="L83" i="6"/>
  <c r="E16" i="6"/>
  <c r="E17" i="6"/>
  <c r="E18" i="6"/>
  <c r="E19" i="6"/>
  <c r="E20" i="6"/>
  <c r="E21" i="6"/>
  <c r="E44" i="6"/>
  <c r="E45" i="6"/>
  <c r="E46" i="6"/>
  <c r="E47" i="6"/>
  <c r="E48" i="6"/>
  <c r="E49" i="6"/>
  <c r="E51" i="6"/>
  <c r="E52" i="6"/>
  <c r="E53" i="6"/>
  <c r="E54" i="6"/>
  <c r="E55" i="6"/>
  <c r="E56" i="6"/>
  <c r="E62" i="6"/>
  <c r="E64" i="6"/>
  <c r="E66" i="6"/>
  <c r="E67" i="6"/>
  <c r="E68" i="6"/>
  <c r="E69" i="6"/>
  <c r="E70" i="6"/>
  <c r="E71" i="6"/>
  <c r="E77" i="6"/>
  <c r="E79" i="6"/>
  <c r="E85" i="6"/>
  <c r="E92" i="6"/>
  <c r="E120" i="6"/>
  <c r="E9" i="6"/>
  <c r="E10" i="6"/>
  <c r="E11" i="6"/>
  <c r="E12" i="6"/>
  <c r="E13" i="6"/>
  <c r="E14" i="6"/>
  <c r="L121" i="6"/>
  <c r="L119" i="6"/>
  <c r="L118" i="6"/>
  <c r="L117" i="6"/>
  <c r="L116" i="6"/>
  <c r="L93" i="6"/>
  <c r="L91" i="6"/>
  <c r="L90" i="6"/>
  <c r="L89" i="6"/>
  <c r="L88" i="6"/>
  <c r="L65" i="6"/>
  <c r="L76" i="6"/>
  <c r="L74" i="6"/>
  <c r="L73" i="6"/>
  <c r="L50" i="6"/>
  <c r="L43" i="6"/>
  <c r="K121" i="6"/>
  <c r="K119" i="6"/>
  <c r="K118" i="6"/>
  <c r="K117" i="6"/>
  <c r="K116" i="6"/>
  <c r="K93" i="6"/>
  <c r="K91" i="6"/>
  <c r="K90" i="6"/>
  <c r="K89" i="6"/>
  <c r="K88" i="6"/>
  <c r="K65" i="6"/>
  <c r="K76" i="6"/>
  <c r="K74" i="6"/>
  <c r="K73" i="6"/>
  <c r="K50" i="6"/>
  <c r="K43" i="6"/>
  <c r="K15" i="6"/>
  <c r="K78" i="6"/>
  <c r="J121" i="6"/>
  <c r="J119" i="6"/>
  <c r="J118" i="6"/>
  <c r="J117" i="6"/>
  <c r="J116" i="6"/>
  <c r="J93" i="6"/>
  <c r="J91" i="6"/>
  <c r="J90" i="6"/>
  <c r="J89" i="6"/>
  <c r="J88" i="6"/>
  <c r="J87" i="6" s="1"/>
  <c r="J65" i="6"/>
  <c r="J76" i="6"/>
  <c r="J74" i="6"/>
  <c r="J73" i="6"/>
  <c r="J50" i="6"/>
  <c r="J43" i="6"/>
  <c r="J15" i="6"/>
  <c r="J78" i="6"/>
  <c r="J75" i="6"/>
  <c r="I121" i="6"/>
  <c r="I119" i="6"/>
  <c r="I118" i="6"/>
  <c r="I117" i="6"/>
  <c r="I116" i="6"/>
  <c r="I93" i="6"/>
  <c r="I91" i="6"/>
  <c r="I90" i="6"/>
  <c r="I89" i="6"/>
  <c r="I88" i="6"/>
  <c r="I65" i="6"/>
  <c r="I76" i="6"/>
  <c r="I74" i="6"/>
  <c r="I73" i="6"/>
  <c r="I50" i="6"/>
  <c r="I43" i="6"/>
  <c r="I15" i="6"/>
  <c r="I78" i="6"/>
  <c r="I75" i="6"/>
  <c r="H121" i="6"/>
  <c r="H119" i="6"/>
  <c r="H118" i="6"/>
  <c r="H117" i="6"/>
  <c r="H116" i="6"/>
  <c r="H91" i="6"/>
  <c r="H90" i="6"/>
  <c r="H89" i="6"/>
  <c r="H88" i="6"/>
  <c r="H65" i="6"/>
  <c r="H76" i="6"/>
  <c r="H74" i="6"/>
  <c r="H73" i="6"/>
  <c r="H50" i="6"/>
  <c r="H93" i="6"/>
  <c r="H78" i="6"/>
  <c r="H8" i="6"/>
  <c r="L87" i="6" l="1"/>
  <c r="I87" i="6"/>
  <c r="K87" i="6"/>
  <c r="H115" i="6"/>
  <c r="H87" i="6"/>
  <c r="I115" i="6"/>
  <c r="J115" i="6"/>
  <c r="K115" i="6"/>
  <c r="L115" i="6"/>
  <c r="L57" i="6"/>
  <c r="L75" i="6"/>
  <c r="L72" i="6" s="1"/>
  <c r="K57" i="6"/>
  <c r="K75" i="6"/>
  <c r="K72" i="6" s="1"/>
  <c r="K8" i="6"/>
  <c r="J72" i="6"/>
  <c r="J57" i="6"/>
  <c r="J8" i="6"/>
  <c r="I72" i="6"/>
  <c r="I57" i="6"/>
  <c r="I8" i="6"/>
  <c r="H75" i="6"/>
  <c r="H72" i="6" s="1"/>
  <c r="H15" i="6"/>
  <c r="H80" i="6" l="1"/>
  <c r="I80" i="6"/>
  <c r="H57" i="6"/>
  <c r="J80" i="6"/>
  <c r="L80" i="6"/>
  <c r="K80" i="6"/>
  <c r="E83" i="6" l="1"/>
  <c r="E60" i="6" l="1"/>
  <c r="G121" i="6" l="1"/>
  <c r="F121" i="6"/>
  <c r="G119" i="6"/>
  <c r="F119" i="6"/>
  <c r="G118" i="6"/>
  <c r="F118" i="6"/>
  <c r="E118" i="6" s="1"/>
  <c r="G117" i="6"/>
  <c r="F117" i="6"/>
  <c r="E117" i="6" s="1"/>
  <c r="G116" i="6"/>
  <c r="F116" i="6"/>
  <c r="G115" i="6"/>
  <c r="G93" i="6"/>
  <c r="F93" i="6"/>
  <c r="G91" i="6"/>
  <c r="F91" i="6"/>
  <c r="G90" i="6"/>
  <c r="F90" i="6"/>
  <c r="G89" i="6"/>
  <c r="F89" i="6"/>
  <c r="G88" i="6"/>
  <c r="F88" i="6"/>
  <c r="G65" i="6"/>
  <c r="F65" i="6"/>
  <c r="G78" i="6"/>
  <c r="G76" i="6"/>
  <c r="G74" i="6"/>
  <c r="G73" i="6"/>
  <c r="G50" i="6"/>
  <c r="F50" i="6"/>
  <c r="F43" i="6"/>
  <c r="G15" i="6"/>
  <c r="F15" i="6"/>
  <c r="G75" i="6"/>
  <c r="F75" i="6"/>
  <c r="F8" i="6"/>
  <c r="E119" i="6" l="1"/>
  <c r="E121" i="6"/>
  <c r="E43" i="6"/>
  <c r="F115" i="6"/>
  <c r="E115" i="6" s="1"/>
  <c r="E116" i="6"/>
  <c r="E58" i="6"/>
  <c r="F74" i="6"/>
  <c r="E59" i="6"/>
  <c r="F76" i="6"/>
  <c r="E61" i="6"/>
  <c r="E65" i="6"/>
  <c r="E88" i="6"/>
  <c r="E89" i="6"/>
  <c r="E90" i="6"/>
  <c r="E91" i="6"/>
  <c r="E50" i="6"/>
  <c r="E15" i="6"/>
  <c r="E93" i="6"/>
  <c r="F78" i="6"/>
  <c r="E78" i="6" s="1"/>
  <c r="E63" i="6"/>
  <c r="F87" i="6"/>
  <c r="G87" i="6"/>
  <c r="E75" i="6"/>
  <c r="F57" i="6"/>
  <c r="G72" i="6"/>
  <c r="G57" i="6"/>
  <c r="F73" i="6"/>
  <c r="E73" i="6" s="1"/>
  <c r="G8" i="6"/>
  <c r="E8" i="6" s="1"/>
  <c r="E84" i="6" l="1"/>
  <c r="E76" i="6"/>
  <c r="E82" i="6"/>
  <c r="E74" i="6"/>
  <c r="G80" i="6"/>
  <c r="E87" i="6"/>
  <c r="E86" i="6"/>
  <c r="E57" i="6"/>
  <c r="F72" i="6"/>
  <c r="F80" i="6" l="1"/>
  <c r="E80" i="6" s="1"/>
  <c r="E81" i="6"/>
  <c r="E72" i="6"/>
</calcChain>
</file>

<file path=xl/sharedStrings.xml><?xml version="1.0" encoding="utf-8"?>
<sst xmlns="http://schemas.openxmlformats.org/spreadsheetml/2006/main" count="149" uniqueCount="42">
  <si>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</si>
  <si>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</si>
  <si>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</si>
  <si>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</si>
  <si>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</si>
  <si>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</si>
  <si>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</si>
  <si>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</si>
  <si>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</si>
  <si>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</si>
  <si>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</si>
  <si>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</si>
  <si>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</si>
  <si>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</si>
  <si>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</si>
  <si>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</si>
  <si>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</si>
  <si>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</si>
  <si>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</si>
  <si>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</si>
  <si>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</si>
  <si>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</si>
  <si>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</si>
  <si>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</si>
  <si>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</si>
  <si>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</si>
  <si>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</si>
  <si>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</si>
  <si>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</si>
  <si>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 4)</t>
  </si>
  <si>
    <t>Основное мероприятие                            "Управление и распоряжение муниципальным имуществом"                                   (1, 2, 3, 4)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</si>
  <si>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</si>
  <si>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</si>
  <si>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</si>
  <si>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</si>
  <si>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</si>
  <si>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</si>
  <si>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</si>
  <si>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</si>
  <si>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</si>
  <si>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</si>
  <si>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Соисполнитель 5                                                                                            Администрации городского, сельских поселений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</si>
</sst>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view="pageBreakPreview" topLeftCell="A26" zoomScale="94" zoomScaleNormal="50" zoomScaleSheetLayoutView="94" workbookViewId="0">
      <selection activeCell="G63" sqref="G63:I63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8" ht="21.6" customHeight="1" x14ac:dyDescent="0.25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8" ht="20.100000000000001" customHeight="1" x14ac:dyDescent="0.25">
      <c r="A3" s="28" t="s">
        <v>2</v>
      </c>
      <c r="B3" s="28" t="s">
        <v>3</v>
      </c>
      <c r="C3" s="28" t="s">
        <v>18</v>
      </c>
      <c r="D3" s="28" t="s">
        <v>4</v>
      </c>
      <c r="E3" s="32" t="s">
        <v>32</v>
      </c>
      <c r="F3" s="32"/>
      <c r="G3" s="32"/>
      <c r="H3" s="32"/>
      <c r="I3" s="32"/>
      <c r="J3" s="32"/>
      <c r="K3" s="32"/>
      <c r="L3" s="32"/>
    </row>
    <row r="4" spans="1:18" ht="17.25" customHeight="1" x14ac:dyDescent="0.25">
      <c r="A4" s="29"/>
      <c r="B4" s="29"/>
      <c r="C4" s="29"/>
      <c r="D4" s="29"/>
      <c r="E4" s="25" t="s">
        <v>33</v>
      </c>
      <c r="F4" s="26"/>
      <c r="G4" s="26"/>
      <c r="H4" s="26"/>
      <c r="I4" s="26"/>
      <c r="J4" s="26"/>
      <c r="K4" s="26"/>
      <c r="L4" s="27"/>
    </row>
    <row r="5" spans="1:18" ht="17.25" customHeight="1" x14ac:dyDescent="0.25">
      <c r="A5" s="29"/>
      <c r="B5" s="29"/>
      <c r="C5" s="29"/>
      <c r="D5" s="29"/>
      <c r="E5" s="28" t="s">
        <v>0</v>
      </c>
      <c r="F5" s="25" t="s">
        <v>34</v>
      </c>
      <c r="G5" s="26"/>
      <c r="H5" s="26"/>
      <c r="I5" s="26"/>
      <c r="J5" s="26"/>
      <c r="K5" s="26"/>
      <c r="L5" s="27"/>
    </row>
    <row r="6" spans="1:18" ht="15" customHeight="1" x14ac:dyDescent="0.25">
      <c r="A6" s="30"/>
      <c r="B6" s="30"/>
      <c r="C6" s="30"/>
      <c r="D6" s="30"/>
      <c r="E6" s="30"/>
      <c r="F6" s="9" t="s">
        <v>5</v>
      </c>
      <c r="G6" s="10" t="s">
        <v>6</v>
      </c>
      <c r="H6" s="10" t="s">
        <v>25</v>
      </c>
      <c r="I6" s="10" t="s">
        <v>26</v>
      </c>
      <c r="J6" s="8" t="s">
        <v>27</v>
      </c>
      <c r="K6" s="8" t="s">
        <v>28</v>
      </c>
      <c r="L6" s="8" t="s">
        <v>31</v>
      </c>
      <c r="M6" s="7"/>
      <c r="N6" s="7"/>
      <c r="O6" s="7"/>
      <c r="P6" s="7"/>
      <c r="Q6" s="7"/>
      <c r="R6" s="7"/>
    </row>
    <row r="7" spans="1:18" ht="12.7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9">
        <v>6</v>
      </c>
      <c r="G7" s="10">
        <v>7</v>
      </c>
      <c r="H7" s="10">
        <v>8</v>
      </c>
      <c r="I7" s="10">
        <v>9</v>
      </c>
      <c r="J7" s="8">
        <v>10</v>
      </c>
      <c r="K7" s="8">
        <v>11</v>
      </c>
      <c r="L7" s="8">
        <v>13</v>
      </c>
    </row>
    <row r="8" spans="1:18" ht="12.95" customHeight="1" x14ac:dyDescent="0.25">
      <c r="A8" s="28">
        <v>1</v>
      </c>
      <c r="B8" s="28" t="s">
        <v>30</v>
      </c>
      <c r="C8" s="28" t="s">
        <v>16</v>
      </c>
      <c r="D8" s="6" t="s">
        <v>7</v>
      </c>
      <c r="E8" s="11">
        <f t="shared" ref="E8:E60" si="0">SUM(F8:L8)</f>
        <v>93663.197629999995</v>
      </c>
      <c r="F8" s="11">
        <f t="shared" ref="F8:G8" si="1">SUM(F9:F14)</f>
        <v>8802.4231</v>
      </c>
      <c r="G8" s="11">
        <f t="shared" si="1"/>
        <v>9041.8616499999989</v>
      </c>
      <c r="H8" s="11">
        <f t="shared" ref="H8:I8" si="2">SUM(H9:H14)</f>
        <v>5984.4425200000005</v>
      </c>
      <c r="I8" s="11">
        <f t="shared" si="2"/>
        <v>5634.4425200000005</v>
      </c>
      <c r="J8" s="11">
        <f t="shared" ref="J8:K8" si="3">SUM(J9:J14)</f>
        <v>8025.0034799999994</v>
      </c>
      <c r="K8" s="11">
        <f t="shared" si="3"/>
        <v>8025.0034799999994</v>
      </c>
      <c r="L8" s="11">
        <f>SUM(L9:L14)</f>
        <v>48150.020879999996</v>
      </c>
    </row>
    <row r="9" spans="1:18" x14ac:dyDescent="0.25">
      <c r="A9" s="29"/>
      <c r="B9" s="29"/>
      <c r="C9" s="29"/>
      <c r="D9" s="2" t="s">
        <v>8</v>
      </c>
      <c r="E9" s="12">
        <f t="shared" si="0"/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K9*6</f>
        <v>0</v>
      </c>
    </row>
    <row r="10" spans="1:18" ht="25.5" x14ac:dyDescent="0.25">
      <c r="A10" s="29"/>
      <c r="B10" s="29"/>
      <c r="C10" s="29"/>
      <c r="D10" s="2" t="s">
        <v>9</v>
      </c>
      <c r="E10" s="12">
        <f t="shared" si="0"/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4" si="4">K10*6</f>
        <v>0</v>
      </c>
    </row>
    <row r="11" spans="1:18" x14ac:dyDescent="0.25">
      <c r="A11" s="29"/>
      <c r="B11" s="29"/>
      <c r="C11" s="29"/>
      <c r="D11" s="2" t="s">
        <v>10</v>
      </c>
      <c r="E11" s="12">
        <f t="shared" si="0"/>
        <v>57263.197629999995</v>
      </c>
      <c r="F11" s="13">
        <f>2866.88809+100+196.46501+1000+69.87+680+1212+2677.2</f>
        <v>8802.4231</v>
      </c>
      <c r="G11" s="13">
        <f>100+220+1000+5721.86165</f>
        <v>7041.8616499999998</v>
      </c>
      <c r="H11" s="13">
        <f>2584.44252+100+300+1000</f>
        <v>3984.4425200000001</v>
      </c>
      <c r="I11" s="13">
        <f>2234.44252+100+300+1000</f>
        <v>3634.4425200000001</v>
      </c>
      <c r="J11" s="13">
        <f t="shared" ref="J11:K11" si="5">1000+2720.00348+500+5</f>
        <v>4225.0034799999994</v>
      </c>
      <c r="K11" s="13">
        <f t="shared" si="5"/>
        <v>4225.0034799999994</v>
      </c>
      <c r="L11" s="12">
        <f t="shared" si="4"/>
        <v>25350.020879999996</v>
      </c>
    </row>
    <row r="12" spans="1:18" ht="25.5" x14ac:dyDescent="0.25">
      <c r="A12" s="29"/>
      <c r="B12" s="29"/>
      <c r="C12" s="29"/>
      <c r="D12" s="2" t="s">
        <v>11</v>
      </c>
      <c r="E12" s="12">
        <f t="shared" si="0"/>
        <v>0</v>
      </c>
      <c r="F12" s="13"/>
      <c r="G12" s="13"/>
      <c r="H12" s="13"/>
      <c r="I12" s="13"/>
      <c r="J12" s="13"/>
      <c r="K12" s="13"/>
      <c r="L12" s="12">
        <f t="shared" si="4"/>
        <v>0</v>
      </c>
    </row>
    <row r="13" spans="1:18" x14ac:dyDescent="0.25">
      <c r="A13" s="29"/>
      <c r="B13" s="29"/>
      <c r="C13" s="29"/>
      <c r="D13" s="2" t="s">
        <v>24</v>
      </c>
      <c r="E13" s="12">
        <f t="shared" si="0"/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f t="shared" si="4"/>
        <v>0</v>
      </c>
    </row>
    <row r="14" spans="1:18" x14ac:dyDescent="0.25">
      <c r="A14" s="29"/>
      <c r="B14" s="29"/>
      <c r="C14" s="30"/>
      <c r="D14" s="2" t="s">
        <v>17</v>
      </c>
      <c r="E14" s="12">
        <f t="shared" si="0"/>
        <v>36400</v>
      </c>
      <c r="F14" s="12">
        <v>0</v>
      </c>
      <c r="G14" s="12">
        <v>2000</v>
      </c>
      <c r="H14" s="12">
        <v>2000</v>
      </c>
      <c r="I14" s="12">
        <v>2000</v>
      </c>
      <c r="J14" s="12">
        <f t="shared" ref="J14:K14" si="6">1800+2000</f>
        <v>3800</v>
      </c>
      <c r="K14" s="12">
        <f t="shared" si="6"/>
        <v>3800</v>
      </c>
      <c r="L14" s="12">
        <f t="shared" si="4"/>
        <v>22800</v>
      </c>
    </row>
    <row r="15" spans="1:18" ht="12.95" customHeight="1" x14ac:dyDescent="0.25">
      <c r="A15" s="29"/>
      <c r="B15" s="29"/>
      <c r="C15" s="28" t="s">
        <v>20</v>
      </c>
      <c r="D15" s="6" t="s">
        <v>7</v>
      </c>
      <c r="E15" s="11">
        <f t="shared" si="0"/>
        <v>22391.092400000001</v>
      </c>
      <c r="F15" s="11">
        <f t="shared" ref="F15:G15" si="7">SUM(F16:F21)</f>
        <v>1621.0924</v>
      </c>
      <c r="G15" s="11">
        <f t="shared" si="7"/>
        <v>4870</v>
      </c>
      <c r="H15" s="11">
        <f t="shared" ref="H15:I15" si="8">SUM(H16:H21)</f>
        <v>1200</v>
      </c>
      <c r="I15" s="11">
        <f t="shared" si="8"/>
        <v>1700</v>
      </c>
      <c r="J15" s="11">
        <f t="shared" ref="J15:K15" si="9">SUM(J16:J21)</f>
        <v>2050</v>
      </c>
      <c r="K15" s="11">
        <f t="shared" si="9"/>
        <v>1200</v>
      </c>
      <c r="L15" s="11">
        <f>SUM(L16:L21)</f>
        <v>9750</v>
      </c>
    </row>
    <row r="16" spans="1:18" ht="12.95" customHeight="1" x14ac:dyDescent="0.25">
      <c r="A16" s="29"/>
      <c r="B16" s="29"/>
      <c r="C16" s="29"/>
      <c r="D16" s="2" t="s">
        <v>8</v>
      </c>
      <c r="E16" s="12">
        <f t="shared" si="0"/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f>K16*6</f>
        <v>0</v>
      </c>
    </row>
    <row r="17" spans="1:12" ht="12.95" customHeight="1" x14ac:dyDescent="0.25">
      <c r="A17" s="29"/>
      <c r="B17" s="29"/>
      <c r="C17" s="29"/>
      <c r="D17" s="2" t="s">
        <v>9</v>
      </c>
      <c r="E17" s="12">
        <f t="shared" si="0"/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f t="shared" ref="L17:L21" si="10">K17*6</f>
        <v>0</v>
      </c>
    </row>
    <row r="18" spans="1:12" ht="12.95" customHeight="1" x14ac:dyDescent="0.25">
      <c r="A18" s="29"/>
      <c r="B18" s="29"/>
      <c r="C18" s="29"/>
      <c r="D18" s="2" t="s">
        <v>10</v>
      </c>
      <c r="E18" s="12">
        <f t="shared" si="0"/>
        <v>5021.0923999999995</v>
      </c>
      <c r="F18" s="12">
        <f>97.5+523.9+305.8724+693.82</f>
        <v>1621.0924</v>
      </c>
      <c r="G18" s="12">
        <v>0</v>
      </c>
      <c r="H18" s="12"/>
      <c r="I18" s="12">
        <v>0</v>
      </c>
      <c r="J18" s="12">
        <v>850</v>
      </c>
      <c r="K18" s="12">
        <v>0</v>
      </c>
      <c r="L18" s="12">
        <v>2550</v>
      </c>
    </row>
    <row r="19" spans="1:12" ht="26.1" customHeight="1" x14ac:dyDescent="0.25">
      <c r="A19" s="29"/>
      <c r="B19" s="29"/>
      <c r="C19" s="29"/>
      <c r="D19" s="2" t="s">
        <v>11</v>
      </c>
      <c r="E19" s="12">
        <f t="shared" si="0"/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0"/>
        <v>0</v>
      </c>
    </row>
    <row r="20" spans="1:12" x14ac:dyDescent="0.25">
      <c r="A20" s="29"/>
      <c r="B20" s="29"/>
      <c r="C20" s="29"/>
      <c r="D20" s="2" t="s">
        <v>24</v>
      </c>
      <c r="E20" s="12">
        <f t="shared" si="0"/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f t="shared" si="10"/>
        <v>0</v>
      </c>
    </row>
    <row r="21" spans="1:12" ht="30" customHeight="1" x14ac:dyDescent="0.25">
      <c r="A21" s="29"/>
      <c r="B21" s="29"/>
      <c r="C21" s="30"/>
      <c r="D21" s="2" t="s">
        <v>17</v>
      </c>
      <c r="E21" s="12">
        <f t="shared" si="0"/>
        <v>17370</v>
      </c>
      <c r="F21" s="12">
        <v>0</v>
      </c>
      <c r="G21" s="12">
        <f>200+1000+3670</f>
        <v>4870</v>
      </c>
      <c r="H21" s="12">
        <v>1200</v>
      </c>
      <c r="I21" s="12">
        <v>1700</v>
      </c>
      <c r="J21" s="12">
        <v>1200</v>
      </c>
      <c r="K21" s="12">
        <v>1200</v>
      </c>
      <c r="L21" s="12">
        <f t="shared" si="10"/>
        <v>7200</v>
      </c>
    </row>
    <row r="22" spans="1:12" x14ac:dyDescent="0.25">
      <c r="A22" s="29"/>
      <c r="B22" s="29"/>
      <c r="C22" s="28" t="s">
        <v>35</v>
      </c>
      <c r="D22" s="6" t="s">
        <v>7</v>
      </c>
      <c r="E22" s="11">
        <f t="shared" ref="E22:E28" si="11">SUM(F22:L22)</f>
        <v>900</v>
      </c>
      <c r="F22" s="11">
        <f t="shared" ref="F22:L22" si="12">SUM(F23:F28)</f>
        <v>900</v>
      </c>
      <c r="G22" s="11">
        <f t="shared" si="12"/>
        <v>0</v>
      </c>
      <c r="H22" s="11">
        <f t="shared" si="12"/>
        <v>0</v>
      </c>
      <c r="I22" s="11">
        <f t="shared" si="12"/>
        <v>0</v>
      </c>
      <c r="J22" s="11">
        <f t="shared" si="12"/>
        <v>0</v>
      </c>
      <c r="K22" s="11">
        <f t="shared" si="12"/>
        <v>0</v>
      </c>
      <c r="L22" s="11">
        <f t="shared" si="12"/>
        <v>0</v>
      </c>
    </row>
    <row r="23" spans="1:12" x14ac:dyDescent="0.25">
      <c r="A23" s="29"/>
      <c r="B23" s="29"/>
      <c r="C23" s="29"/>
      <c r="D23" s="2" t="s">
        <v>8</v>
      </c>
      <c r="E23" s="12">
        <f t="shared" si="11"/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f>K23*6</f>
        <v>0</v>
      </c>
    </row>
    <row r="24" spans="1:12" ht="25.5" x14ac:dyDescent="0.25">
      <c r="A24" s="29"/>
      <c r="B24" s="29"/>
      <c r="C24" s="29"/>
      <c r="D24" s="2" t="s">
        <v>9</v>
      </c>
      <c r="E24" s="12">
        <f t="shared" si="11"/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f t="shared" ref="L24:L27" si="13">K24*6</f>
        <v>0</v>
      </c>
    </row>
    <row r="25" spans="1:12" x14ac:dyDescent="0.25">
      <c r="A25" s="29"/>
      <c r="B25" s="29"/>
      <c r="C25" s="29"/>
      <c r="D25" s="2" t="s">
        <v>10</v>
      </c>
      <c r="E25" s="12">
        <f t="shared" si="11"/>
        <v>900</v>
      </c>
      <c r="F25" s="12">
        <v>900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f t="shared" si="13"/>
        <v>0</v>
      </c>
    </row>
    <row r="26" spans="1:12" ht="25.5" x14ac:dyDescent="0.25">
      <c r="A26" s="29"/>
      <c r="B26" s="29"/>
      <c r="C26" s="29"/>
      <c r="D26" s="2" t="s">
        <v>11</v>
      </c>
      <c r="E26" s="12">
        <f t="shared" si="11"/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f t="shared" si="13"/>
        <v>0</v>
      </c>
    </row>
    <row r="27" spans="1:12" x14ac:dyDescent="0.25">
      <c r="A27" s="29"/>
      <c r="B27" s="29"/>
      <c r="C27" s="29"/>
      <c r="D27" s="2" t="s">
        <v>24</v>
      </c>
      <c r="E27" s="12">
        <f t="shared" si="11"/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f t="shared" si="13"/>
        <v>0</v>
      </c>
    </row>
    <row r="28" spans="1:12" x14ac:dyDescent="0.25">
      <c r="A28" s="29"/>
      <c r="B28" s="29"/>
      <c r="C28" s="30"/>
      <c r="D28" s="2" t="s">
        <v>17</v>
      </c>
      <c r="E28" s="12">
        <f t="shared" si="11"/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95" customHeight="1" x14ac:dyDescent="0.25">
      <c r="A29" s="29"/>
      <c r="B29" s="29"/>
      <c r="C29" s="28" t="s">
        <v>36</v>
      </c>
      <c r="D29" s="6" t="s">
        <v>7</v>
      </c>
      <c r="E29" s="11">
        <f t="shared" ref="E29:E35" si="14">SUM(F29:L29)</f>
        <v>148</v>
      </c>
      <c r="F29" s="11">
        <f t="shared" ref="F29:L29" si="15">SUM(F30:F35)</f>
        <v>148</v>
      </c>
      <c r="G29" s="11">
        <f t="shared" si="15"/>
        <v>0</v>
      </c>
      <c r="H29" s="11">
        <f t="shared" si="15"/>
        <v>0</v>
      </c>
      <c r="I29" s="11">
        <f t="shared" si="15"/>
        <v>0</v>
      </c>
      <c r="J29" s="11">
        <f t="shared" si="15"/>
        <v>0</v>
      </c>
      <c r="K29" s="11">
        <f t="shared" si="15"/>
        <v>0</v>
      </c>
      <c r="L29" s="11">
        <f t="shared" si="15"/>
        <v>0</v>
      </c>
    </row>
    <row r="30" spans="1:12" x14ac:dyDescent="0.25">
      <c r="A30" s="29"/>
      <c r="B30" s="29"/>
      <c r="C30" s="29"/>
      <c r="D30" s="2" t="s">
        <v>8</v>
      </c>
      <c r="E30" s="12">
        <f t="shared" si="14"/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f>K30*6</f>
        <v>0</v>
      </c>
    </row>
    <row r="31" spans="1:12" ht="25.5" x14ac:dyDescent="0.25">
      <c r="A31" s="29"/>
      <c r="B31" s="29"/>
      <c r="C31" s="29"/>
      <c r="D31" s="2" t="s">
        <v>9</v>
      </c>
      <c r="E31" s="12">
        <f t="shared" si="14"/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f t="shared" ref="L31:L34" si="16">K31*6</f>
        <v>0</v>
      </c>
    </row>
    <row r="32" spans="1:12" x14ac:dyDescent="0.25">
      <c r="A32" s="29"/>
      <c r="B32" s="29"/>
      <c r="C32" s="29"/>
      <c r="D32" s="2" t="s">
        <v>10</v>
      </c>
      <c r="E32" s="12">
        <f t="shared" si="14"/>
        <v>148</v>
      </c>
      <c r="F32" s="12">
        <v>148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f t="shared" si="16"/>
        <v>0</v>
      </c>
    </row>
    <row r="33" spans="1:12" ht="25.5" x14ac:dyDescent="0.25">
      <c r="A33" s="29"/>
      <c r="B33" s="29"/>
      <c r="C33" s="29"/>
      <c r="D33" s="2" t="s">
        <v>11</v>
      </c>
      <c r="E33" s="12">
        <f t="shared" si="14"/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f t="shared" si="16"/>
        <v>0</v>
      </c>
    </row>
    <row r="34" spans="1:12" x14ac:dyDescent="0.25">
      <c r="A34" s="29"/>
      <c r="B34" s="29"/>
      <c r="C34" s="29"/>
      <c r="D34" s="2" t="s">
        <v>24</v>
      </c>
      <c r="E34" s="12">
        <f t="shared" si="14"/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f t="shared" si="16"/>
        <v>0</v>
      </c>
    </row>
    <row r="35" spans="1:12" x14ac:dyDescent="0.25">
      <c r="A35" s="29"/>
      <c r="B35" s="29"/>
      <c r="C35" s="30"/>
      <c r="D35" s="2" t="s">
        <v>17</v>
      </c>
      <c r="E35" s="12">
        <f t="shared" si="14"/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2.95" customHeight="1" x14ac:dyDescent="0.25">
      <c r="A36" s="29"/>
      <c r="B36" s="29"/>
      <c r="C36" s="28" t="s">
        <v>37</v>
      </c>
      <c r="D36" s="6" t="s">
        <v>7</v>
      </c>
      <c r="E36" s="11">
        <f t="shared" ref="E36:E42" si="17">SUM(F36:L36)</f>
        <v>470</v>
      </c>
      <c r="F36" s="11">
        <f t="shared" ref="F36:L36" si="18">SUM(F37:F42)</f>
        <v>470</v>
      </c>
      <c r="G36" s="11">
        <f t="shared" si="18"/>
        <v>0</v>
      </c>
      <c r="H36" s="11">
        <f t="shared" si="18"/>
        <v>0</v>
      </c>
      <c r="I36" s="11">
        <f t="shared" si="18"/>
        <v>0</v>
      </c>
      <c r="J36" s="11">
        <f t="shared" si="18"/>
        <v>0</v>
      </c>
      <c r="K36" s="11">
        <f t="shared" si="18"/>
        <v>0</v>
      </c>
      <c r="L36" s="11">
        <f t="shared" si="18"/>
        <v>0</v>
      </c>
    </row>
    <row r="37" spans="1:12" x14ac:dyDescent="0.25">
      <c r="A37" s="29"/>
      <c r="B37" s="29"/>
      <c r="C37" s="29"/>
      <c r="D37" s="2" t="s">
        <v>8</v>
      </c>
      <c r="E37" s="12">
        <f t="shared" si="17"/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f>K37*6</f>
        <v>0</v>
      </c>
    </row>
    <row r="38" spans="1:12" ht="25.5" x14ac:dyDescent="0.25">
      <c r="A38" s="29"/>
      <c r="B38" s="29"/>
      <c r="C38" s="29"/>
      <c r="D38" s="2" t="s">
        <v>9</v>
      </c>
      <c r="E38" s="12">
        <f t="shared" si="17"/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f t="shared" ref="L38:L41" si="19">K38*6</f>
        <v>0</v>
      </c>
    </row>
    <row r="39" spans="1:12" x14ac:dyDescent="0.25">
      <c r="A39" s="29"/>
      <c r="B39" s="29"/>
      <c r="C39" s="29"/>
      <c r="D39" s="2" t="s">
        <v>10</v>
      </c>
      <c r="E39" s="12">
        <f t="shared" si="17"/>
        <v>470</v>
      </c>
      <c r="F39" s="12">
        <v>470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f t="shared" si="19"/>
        <v>0</v>
      </c>
    </row>
    <row r="40" spans="1:12" ht="25.5" x14ac:dyDescent="0.25">
      <c r="A40" s="29"/>
      <c r="B40" s="29"/>
      <c r="C40" s="29"/>
      <c r="D40" s="2" t="s">
        <v>11</v>
      </c>
      <c r="E40" s="12">
        <f t="shared" si="17"/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f t="shared" si="19"/>
        <v>0</v>
      </c>
    </row>
    <row r="41" spans="1:12" x14ac:dyDescent="0.25">
      <c r="A41" s="29"/>
      <c r="B41" s="29"/>
      <c r="C41" s="29"/>
      <c r="D41" s="2" t="s">
        <v>24</v>
      </c>
      <c r="E41" s="12">
        <f t="shared" si="17"/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f t="shared" si="19"/>
        <v>0</v>
      </c>
    </row>
    <row r="42" spans="1:12" x14ac:dyDescent="0.25">
      <c r="A42" s="29"/>
      <c r="B42" s="29"/>
      <c r="C42" s="30"/>
      <c r="D42" s="2" t="s">
        <v>17</v>
      </c>
      <c r="E42" s="12">
        <f t="shared" si="17"/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29"/>
      <c r="B43" s="29"/>
      <c r="C43" s="28" t="s">
        <v>19</v>
      </c>
      <c r="D43" s="6" t="s">
        <v>7</v>
      </c>
      <c r="E43" s="11">
        <f t="shared" si="0"/>
        <v>55000</v>
      </c>
      <c r="F43" s="11">
        <f t="shared" ref="F43:G43" si="20">SUM(F44:F49)</f>
        <v>0</v>
      </c>
      <c r="G43" s="11">
        <f t="shared" si="20"/>
        <v>5000</v>
      </c>
      <c r="H43" s="11">
        <f t="shared" ref="H43:I43" si="21">SUM(H44:H49)</f>
        <v>5000</v>
      </c>
      <c r="I43" s="11">
        <f t="shared" si="21"/>
        <v>5000</v>
      </c>
      <c r="J43" s="11">
        <f t="shared" ref="J43:K43" si="22">SUM(J44:J49)</f>
        <v>5000</v>
      </c>
      <c r="K43" s="11">
        <f t="shared" si="22"/>
        <v>5000</v>
      </c>
      <c r="L43" s="11">
        <f t="shared" ref="L43" si="23">SUM(L44:L49)</f>
        <v>30000</v>
      </c>
    </row>
    <row r="44" spans="1:12" x14ac:dyDescent="0.25">
      <c r="A44" s="29"/>
      <c r="B44" s="29"/>
      <c r="C44" s="29"/>
      <c r="D44" s="2" t="s">
        <v>8</v>
      </c>
      <c r="E44" s="12">
        <f t="shared" si="0"/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f>K44*6</f>
        <v>0</v>
      </c>
    </row>
    <row r="45" spans="1:12" ht="25.5" x14ac:dyDescent="0.25">
      <c r="A45" s="29"/>
      <c r="B45" s="29"/>
      <c r="C45" s="29"/>
      <c r="D45" s="2" t="s">
        <v>9</v>
      </c>
      <c r="E45" s="12">
        <f t="shared" si="0"/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f t="shared" ref="L45:L49" si="24">K45*6</f>
        <v>0</v>
      </c>
    </row>
    <row r="46" spans="1:12" x14ac:dyDescent="0.25">
      <c r="A46" s="29"/>
      <c r="B46" s="29"/>
      <c r="C46" s="29"/>
      <c r="D46" s="2" t="s">
        <v>10</v>
      </c>
      <c r="E46" s="12">
        <f t="shared" si="0"/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f t="shared" si="24"/>
        <v>0</v>
      </c>
    </row>
    <row r="47" spans="1:12" ht="25.5" x14ac:dyDescent="0.25">
      <c r="A47" s="29"/>
      <c r="B47" s="29"/>
      <c r="C47" s="29"/>
      <c r="D47" s="2" t="s">
        <v>11</v>
      </c>
      <c r="E47" s="12">
        <f t="shared" si="0"/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f t="shared" si="24"/>
        <v>0</v>
      </c>
    </row>
    <row r="48" spans="1:12" x14ac:dyDescent="0.25">
      <c r="A48" s="29"/>
      <c r="B48" s="29"/>
      <c r="C48" s="29"/>
      <c r="D48" s="2" t="s">
        <v>24</v>
      </c>
      <c r="E48" s="12">
        <f t="shared" si="0"/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f t="shared" si="24"/>
        <v>0</v>
      </c>
    </row>
    <row r="49" spans="1:21" x14ac:dyDescent="0.25">
      <c r="A49" s="29"/>
      <c r="B49" s="30"/>
      <c r="C49" s="30"/>
      <c r="D49" s="2" t="s">
        <v>17</v>
      </c>
      <c r="E49" s="12">
        <f t="shared" si="0"/>
        <v>55000</v>
      </c>
      <c r="F49" s="12">
        <v>0</v>
      </c>
      <c r="G49" s="12">
        <v>5000</v>
      </c>
      <c r="H49" s="12">
        <v>5000</v>
      </c>
      <c r="I49" s="12">
        <v>5000</v>
      </c>
      <c r="J49" s="12">
        <v>5000</v>
      </c>
      <c r="K49" s="12">
        <v>5000</v>
      </c>
      <c r="L49" s="12">
        <f t="shared" si="24"/>
        <v>30000</v>
      </c>
    </row>
    <row r="50" spans="1:21" ht="20.100000000000001" customHeight="1" x14ac:dyDescent="0.25">
      <c r="A50" s="33">
        <v>2</v>
      </c>
      <c r="B50" s="33" t="s">
        <v>29</v>
      </c>
      <c r="C50" s="33" t="s">
        <v>16</v>
      </c>
      <c r="D50" s="6" t="s">
        <v>7</v>
      </c>
      <c r="E50" s="11">
        <f t="shared" si="0"/>
        <v>484215.10206</v>
      </c>
      <c r="F50" s="11">
        <f t="shared" ref="F50:G50" si="25">SUM(F51:F56)</f>
        <v>39667.922399999996</v>
      </c>
      <c r="G50" s="11">
        <f t="shared" si="25"/>
        <v>40342.682180000003</v>
      </c>
      <c r="H50" s="11">
        <f t="shared" ref="H50:I50" si="26">SUM(H51:H56)</f>
        <v>42430.266739999999</v>
      </c>
      <c r="I50" s="11">
        <f t="shared" si="26"/>
        <v>43895.517220000002</v>
      </c>
      <c r="J50" s="11">
        <f t="shared" ref="J50:K50" si="27">SUM(J51:J56)</f>
        <v>39734.839189999999</v>
      </c>
      <c r="K50" s="11">
        <f t="shared" si="27"/>
        <v>39734.839189999999</v>
      </c>
      <c r="L50" s="11">
        <f t="shared" ref="L50" si="28">SUM(L51:L56)</f>
        <v>238409.03513999999</v>
      </c>
    </row>
    <row r="51" spans="1:21" ht="20.100000000000001" customHeight="1" x14ac:dyDescent="0.25">
      <c r="A51" s="33"/>
      <c r="B51" s="33"/>
      <c r="C51" s="33"/>
      <c r="D51" s="2" t="s">
        <v>8</v>
      </c>
      <c r="E51" s="12">
        <f t="shared" si="0"/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f>K51*6</f>
        <v>0</v>
      </c>
    </row>
    <row r="52" spans="1:21" ht="20.100000000000001" customHeight="1" x14ac:dyDescent="0.25">
      <c r="A52" s="33"/>
      <c r="B52" s="33"/>
      <c r="C52" s="33"/>
      <c r="D52" s="2" t="s">
        <v>9</v>
      </c>
      <c r="E52" s="12">
        <f t="shared" si="0"/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f t="shared" ref="L52:L56" si="29">K52*6</f>
        <v>0</v>
      </c>
    </row>
    <row r="53" spans="1:21" ht="20.100000000000001" customHeight="1" x14ac:dyDescent="0.25">
      <c r="A53" s="33"/>
      <c r="B53" s="33"/>
      <c r="C53" s="33"/>
      <c r="D53" s="2" t="s">
        <v>10</v>
      </c>
      <c r="E53" s="12">
        <f t="shared" si="0"/>
        <v>484215.10206</v>
      </c>
      <c r="F53" s="12">
        <f>36+38734.0384+633.884+100+164</f>
        <v>39667.922399999996</v>
      </c>
      <c r="G53" s="12">
        <f>39597.37718+644+100+1.305</f>
        <v>40342.682180000003</v>
      </c>
      <c r="H53" s="12">
        <f>41669.63674+660+100+0.63</f>
        <v>42430.266739999999</v>
      </c>
      <c r="I53" s="12">
        <f>43135.51722+660+100</f>
        <v>43895.517220000002</v>
      </c>
      <c r="J53" s="12">
        <f t="shared" ref="J53:K53" si="30">843+26537.5109+4340+8014.32829</f>
        <v>39734.839189999999</v>
      </c>
      <c r="K53" s="12">
        <f t="shared" si="30"/>
        <v>39734.839189999999</v>
      </c>
      <c r="L53" s="12">
        <f t="shared" si="29"/>
        <v>238409.03513999999</v>
      </c>
    </row>
    <row r="54" spans="1:21" ht="20.100000000000001" customHeight="1" x14ac:dyDescent="0.25">
      <c r="A54" s="33"/>
      <c r="B54" s="33"/>
      <c r="C54" s="33"/>
      <c r="D54" s="2" t="s">
        <v>11</v>
      </c>
      <c r="E54" s="12">
        <f t="shared" si="0"/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f t="shared" si="29"/>
        <v>0</v>
      </c>
    </row>
    <row r="55" spans="1:21" ht="20.100000000000001" customHeight="1" x14ac:dyDescent="0.25">
      <c r="A55" s="33"/>
      <c r="B55" s="33"/>
      <c r="C55" s="33"/>
      <c r="D55" s="2" t="s">
        <v>24</v>
      </c>
      <c r="E55" s="12">
        <f t="shared" si="0"/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f t="shared" si="29"/>
        <v>0</v>
      </c>
    </row>
    <row r="56" spans="1:21" ht="36" customHeight="1" x14ac:dyDescent="0.25">
      <c r="A56" s="33"/>
      <c r="B56" s="33"/>
      <c r="C56" s="33"/>
      <c r="D56" s="2" t="s">
        <v>17</v>
      </c>
      <c r="E56" s="12">
        <f t="shared" si="0"/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f t="shared" si="29"/>
        <v>0</v>
      </c>
    </row>
    <row r="57" spans="1:21" x14ac:dyDescent="0.25">
      <c r="A57" s="34" t="s">
        <v>12</v>
      </c>
      <c r="B57" s="35"/>
      <c r="C57" s="36"/>
      <c r="D57" s="6" t="s">
        <v>7</v>
      </c>
      <c r="E57" s="11">
        <f t="shared" si="0"/>
        <v>656787.39208999998</v>
      </c>
      <c r="F57" s="11">
        <f t="shared" ref="F57:G57" si="31">SUM(F58:F63)</f>
        <v>51609.437899999997</v>
      </c>
      <c r="G57" s="11">
        <f t="shared" si="31"/>
        <v>59254.543830000002</v>
      </c>
      <c r="H57" s="11">
        <f t="shared" ref="H57:I57" si="32">SUM(H58:H63)</f>
        <v>54614.709259999996</v>
      </c>
      <c r="I57" s="11">
        <f t="shared" si="32"/>
        <v>56229.959739999998</v>
      </c>
      <c r="J57" s="11">
        <f t="shared" ref="J57:K57" si="33">SUM(J58:J63)</f>
        <v>54809.842669999998</v>
      </c>
      <c r="K57" s="11">
        <f t="shared" si="33"/>
        <v>53959.842669999998</v>
      </c>
      <c r="L57" s="11">
        <f t="shared" ref="L57" si="34">SUM(L58:L63)</f>
        <v>326309.05602000002</v>
      </c>
    </row>
    <row r="58" spans="1:21" x14ac:dyDescent="0.25">
      <c r="A58" s="37"/>
      <c r="B58" s="38"/>
      <c r="C58" s="39"/>
      <c r="D58" s="6" t="s">
        <v>8</v>
      </c>
      <c r="E58" s="11">
        <f t="shared" si="0"/>
        <v>0</v>
      </c>
      <c r="F58" s="11">
        <f t="shared" ref="F58:F63" si="35">F9+F16+F23+F30+F37+F44+F51</f>
        <v>0</v>
      </c>
      <c r="G58" s="11">
        <f t="shared" ref="G58:L58" si="36">G9+G16+G23+G30+G37+G44+G51</f>
        <v>0</v>
      </c>
      <c r="H58" s="11">
        <f t="shared" si="36"/>
        <v>0</v>
      </c>
      <c r="I58" s="11">
        <f t="shared" si="36"/>
        <v>0</v>
      </c>
      <c r="J58" s="11">
        <f t="shared" si="36"/>
        <v>0</v>
      </c>
      <c r="K58" s="11">
        <f t="shared" si="36"/>
        <v>0</v>
      </c>
      <c r="L58" s="11">
        <f t="shared" si="36"/>
        <v>0</v>
      </c>
    </row>
    <row r="59" spans="1:21" ht="25.5" x14ac:dyDescent="0.25">
      <c r="A59" s="37"/>
      <c r="B59" s="38"/>
      <c r="C59" s="39"/>
      <c r="D59" s="6" t="s">
        <v>9</v>
      </c>
      <c r="E59" s="11">
        <f t="shared" si="0"/>
        <v>0</v>
      </c>
      <c r="F59" s="11">
        <f t="shared" si="35"/>
        <v>0</v>
      </c>
      <c r="G59" s="11">
        <f t="shared" ref="G59:L59" si="37">G10+G17+G24+G31+G38+G45+G52</f>
        <v>0</v>
      </c>
      <c r="H59" s="11">
        <f t="shared" si="37"/>
        <v>0</v>
      </c>
      <c r="I59" s="11">
        <f t="shared" si="37"/>
        <v>0</v>
      </c>
      <c r="J59" s="11">
        <f t="shared" si="37"/>
        <v>0</v>
      </c>
      <c r="K59" s="11">
        <f t="shared" si="37"/>
        <v>0</v>
      </c>
      <c r="L59" s="11">
        <f t="shared" si="37"/>
        <v>0</v>
      </c>
    </row>
    <row r="60" spans="1:21" x14ac:dyDescent="0.25">
      <c r="A60" s="37"/>
      <c r="B60" s="38"/>
      <c r="C60" s="39"/>
      <c r="D60" s="6" t="s">
        <v>10</v>
      </c>
      <c r="E60" s="11">
        <f t="shared" si="0"/>
        <v>548017.39208999998</v>
      </c>
      <c r="F60" s="11">
        <f>F11+F18+F25+F32+F39+F46+F53</f>
        <v>51609.437899999997</v>
      </c>
      <c r="G60" s="11">
        <f t="shared" ref="G60:L60" si="38">G11+G18+G25+G32+G39+G46+G53</f>
        <v>47384.543830000002</v>
      </c>
      <c r="H60" s="11">
        <f t="shared" si="38"/>
        <v>46414.709259999996</v>
      </c>
      <c r="I60" s="11">
        <f t="shared" si="38"/>
        <v>47529.959739999998</v>
      </c>
      <c r="J60" s="11">
        <f t="shared" si="38"/>
        <v>44809.842669999998</v>
      </c>
      <c r="K60" s="11">
        <f t="shared" si="38"/>
        <v>43959.842669999998</v>
      </c>
      <c r="L60" s="11">
        <f t="shared" si="38"/>
        <v>266309.05602000002</v>
      </c>
    </row>
    <row r="61" spans="1:21" ht="25.5" x14ac:dyDescent="0.25">
      <c r="A61" s="37"/>
      <c r="B61" s="38"/>
      <c r="C61" s="39"/>
      <c r="D61" s="6" t="s">
        <v>11</v>
      </c>
      <c r="E61" s="11">
        <f t="shared" ref="E61:E92" si="39">SUM(F61:L61)</f>
        <v>0</v>
      </c>
      <c r="F61" s="11">
        <f t="shared" si="35"/>
        <v>0</v>
      </c>
      <c r="G61" s="11">
        <f t="shared" ref="G61:L61" si="40">G12+G19+G26+G33+G40+G47+G54</f>
        <v>0</v>
      </c>
      <c r="H61" s="11">
        <f t="shared" si="40"/>
        <v>0</v>
      </c>
      <c r="I61" s="11">
        <f t="shared" si="40"/>
        <v>0</v>
      </c>
      <c r="J61" s="11">
        <f t="shared" si="40"/>
        <v>0</v>
      </c>
      <c r="K61" s="11">
        <f t="shared" si="40"/>
        <v>0</v>
      </c>
      <c r="L61" s="11">
        <f t="shared" si="40"/>
        <v>0</v>
      </c>
    </row>
    <row r="62" spans="1:21" x14ac:dyDescent="0.25">
      <c r="A62" s="37"/>
      <c r="B62" s="38"/>
      <c r="C62" s="39"/>
      <c r="D62" s="6" t="s">
        <v>24</v>
      </c>
      <c r="E62" s="11">
        <f t="shared" si="39"/>
        <v>0</v>
      </c>
      <c r="F62" s="11">
        <f t="shared" si="35"/>
        <v>0</v>
      </c>
      <c r="G62" s="11">
        <f t="shared" ref="G62:L62" si="41">G13+G20+G27+G34+G41+G48+G55</f>
        <v>0</v>
      </c>
      <c r="H62" s="11">
        <f t="shared" si="41"/>
        <v>0</v>
      </c>
      <c r="I62" s="11">
        <f t="shared" si="41"/>
        <v>0</v>
      </c>
      <c r="J62" s="11">
        <f t="shared" si="41"/>
        <v>0</v>
      </c>
      <c r="K62" s="11">
        <f t="shared" si="41"/>
        <v>0</v>
      </c>
      <c r="L62" s="11">
        <f t="shared" si="41"/>
        <v>0</v>
      </c>
    </row>
    <row r="63" spans="1:21" x14ac:dyDescent="0.25">
      <c r="A63" s="40"/>
      <c r="B63" s="41"/>
      <c r="C63" s="42"/>
      <c r="D63" s="6" t="s">
        <v>17</v>
      </c>
      <c r="E63" s="11">
        <f t="shared" si="39"/>
        <v>108770</v>
      </c>
      <c r="F63" s="11">
        <f t="shared" si="35"/>
        <v>0</v>
      </c>
      <c r="G63" s="11">
        <f t="shared" ref="G63:L63" si="42">G14+G21+G28+G35+G42+G49+G56</f>
        <v>11870</v>
      </c>
      <c r="H63" s="11">
        <f t="shared" si="42"/>
        <v>8200</v>
      </c>
      <c r="I63" s="11">
        <f t="shared" si="42"/>
        <v>8700</v>
      </c>
      <c r="J63" s="11">
        <f t="shared" si="42"/>
        <v>10000</v>
      </c>
      <c r="K63" s="11">
        <f t="shared" si="42"/>
        <v>10000</v>
      </c>
      <c r="L63" s="11">
        <f t="shared" si="42"/>
        <v>60000</v>
      </c>
      <c r="M63" s="3"/>
      <c r="O63" s="3"/>
      <c r="P63" s="3"/>
      <c r="Q63" s="3"/>
      <c r="R63" s="3"/>
      <c r="S63" s="3"/>
      <c r="T63" s="3"/>
      <c r="U63" s="3"/>
    </row>
    <row r="64" spans="1:21" x14ac:dyDescent="0.25">
      <c r="A64" s="25" t="s">
        <v>13</v>
      </c>
      <c r="B64" s="26"/>
      <c r="C64" s="27"/>
      <c r="D64" s="2"/>
      <c r="E64" s="12">
        <f t="shared" si="39"/>
        <v>0</v>
      </c>
      <c r="F64" s="12"/>
      <c r="G64" s="12"/>
      <c r="H64" s="12"/>
      <c r="I64" s="12"/>
      <c r="J64" s="12"/>
      <c r="K64" s="12"/>
      <c r="L64" s="12"/>
      <c r="M64" s="3"/>
    </row>
    <row r="65" spans="1:13" x14ac:dyDescent="0.25">
      <c r="A65" s="16" t="s">
        <v>15</v>
      </c>
      <c r="B65" s="17"/>
      <c r="C65" s="18"/>
      <c r="D65" s="6" t="s">
        <v>7</v>
      </c>
      <c r="E65" s="11">
        <f t="shared" si="39"/>
        <v>0</v>
      </c>
      <c r="F65" s="11">
        <f t="shared" ref="F65:G65" si="43">SUM(F66:F71)</f>
        <v>0</v>
      </c>
      <c r="G65" s="11">
        <f t="shared" si="43"/>
        <v>0</v>
      </c>
      <c r="H65" s="11">
        <f t="shared" ref="H65:I65" si="44">SUM(H66:H71)</f>
        <v>0</v>
      </c>
      <c r="I65" s="11">
        <f t="shared" si="44"/>
        <v>0</v>
      </c>
      <c r="J65" s="11">
        <f t="shared" ref="J65:K65" si="45">SUM(J66:J71)</f>
        <v>0</v>
      </c>
      <c r="K65" s="11">
        <f t="shared" si="45"/>
        <v>0</v>
      </c>
      <c r="L65" s="11">
        <f t="shared" ref="L65" si="46">SUM(L66:L71)</f>
        <v>0</v>
      </c>
    </row>
    <row r="66" spans="1:13" x14ac:dyDescent="0.25">
      <c r="A66" s="19"/>
      <c r="B66" s="20"/>
      <c r="C66" s="21"/>
      <c r="D66" s="2" t="s">
        <v>8</v>
      </c>
      <c r="E66" s="12">
        <f t="shared" si="39"/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3" ht="25.5" x14ac:dyDescent="0.25">
      <c r="A67" s="19"/>
      <c r="B67" s="20"/>
      <c r="C67" s="21"/>
      <c r="D67" s="2" t="s">
        <v>9</v>
      </c>
      <c r="E67" s="12">
        <f t="shared" si="39"/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3"/>
    </row>
    <row r="68" spans="1:13" x14ac:dyDescent="0.25">
      <c r="A68" s="19"/>
      <c r="B68" s="20"/>
      <c r="C68" s="21"/>
      <c r="D68" s="2" t="s">
        <v>10</v>
      </c>
      <c r="E68" s="12">
        <f t="shared" si="39"/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3" ht="25.5" x14ac:dyDescent="0.25">
      <c r="A69" s="19"/>
      <c r="B69" s="20"/>
      <c r="C69" s="21"/>
      <c r="D69" s="2" t="s">
        <v>11</v>
      </c>
      <c r="E69" s="12">
        <f t="shared" si="39"/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3" x14ac:dyDescent="0.25">
      <c r="A70" s="19"/>
      <c r="B70" s="20"/>
      <c r="C70" s="21"/>
      <c r="D70" s="2" t="s">
        <v>24</v>
      </c>
      <c r="E70" s="12">
        <f t="shared" si="39"/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3" x14ac:dyDescent="0.25">
      <c r="A71" s="22"/>
      <c r="B71" s="23"/>
      <c r="C71" s="24"/>
      <c r="D71" s="2" t="s">
        <v>17</v>
      </c>
      <c r="E71" s="12">
        <f t="shared" si="39"/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3" x14ac:dyDescent="0.25">
      <c r="A72" s="16" t="s">
        <v>14</v>
      </c>
      <c r="B72" s="17"/>
      <c r="C72" s="18"/>
      <c r="D72" s="6" t="s">
        <v>7</v>
      </c>
      <c r="E72" s="11">
        <f t="shared" si="39"/>
        <v>656787.39208999998</v>
      </c>
      <c r="F72" s="11">
        <f t="shared" ref="F72:G72" si="47">SUM(F73:F78)</f>
        <v>51609.437899999997</v>
      </c>
      <c r="G72" s="11">
        <f t="shared" si="47"/>
        <v>59254.543830000002</v>
      </c>
      <c r="H72" s="11">
        <f t="shared" ref="H72:I72" si="48">SUM(H73:H78)</f>
        <v>54614.709259999996</v>
      </c>
      <c r="I72" s="11">
        <f t="shared" si="48"/>
        <v>56229.959739999998</v>
      </c>
      <c r="J72" s="11">
        <f t="shared" ref="J72:K72" si="49">SUM(J73:J78)</f>
        <v>54809.842669999998</v>
      </c>
      <c r="K72" s="11">
        <f t="shared" si="49"/>
        <v>53959.842669999998</v>
      </c>
      <c r="L72" s="11">
        <f t="shared" ref="L72" si="50">SUM(L73:L78)</f>
        <v>326309.05602000002</v>
      </c>
    </row>
    <row r="73" spans="1:13" x14ac:dyDescent="0.25">
      <c r="A73" s="19"/>
      <c r="B73" s="20"/>
      <c r="C73" s="21"/>
      <c r="D73" s="2" t="s">
        <v>8</v>
      </c>
      <c r="E73" s="12">
        <f t="shared" si="39"/>
        <v>0</v>
      </c>
      <c r="F73" s="12">
        <f t="shared" ref="F73:G76" si="51">F58-F66</f>
        <v>0</v>
      </c>
      <c r="G73" s="12">
        <f t="shared" si="51"/>
        <v>0</v>
      </c>
      <c r="H73" s="12">
        <f t="shared" ref="H73:I73" si="52">H58-H66</f>
        <v>0</v>
      </c>
      <c r="I73" s="12">
        <f t="shared" si="52"/>
        <v>0</v>
      </c>
      <c r="J73" s="12">
        <f t="shared" ref="J73:K73" si="53">J58-J66</f>
        <v>0</v>
      </c>
      <c r="K73" s="12">
        <f t="shared" si="53"/>
        <v>0</v>
      </c>
      <c r="L73" s="12">
        <f t="shared" ref="L73" si="54">L58-L66</f>
        <v>0</v>
      </c>
    </row>
    <row r="74" spans="1:13" ht="25.5" x14ac:dyDescent="0.25">
      <c r="A74" s="19"/>
      <c r="B74" s="20"/>
      <c r="C74" s="21"/>
      <c r="D74" s="2" t="s">
        <v>9</v>
      </c>
      <c r="E74" s="12">
        <f t="shared" si="39"/>
        <v>0</v>
      </c>
      <c r="F74" s="12">
        <f t="shared" si="51"/>
        <v>0</v>
      </c>
      <c r="G74" s="12">
        <f t="shared" si="51"/>
        <v>0</v>
      </c>
      <c r="H74" s="12">
        <f t="shared" ref="H74:I74" si="55">H59-H67</f>
        <v>0</v>
      </c>
      <c r="I74" s="12">
        <f t="shared" si="55"/>
        <v>0</v>
      </c>
      <c r="J74" s="12">
        <f t="shared" ref="J74:K74" si="56">J59-J67</f>
        <v>0</v>
      </c>
      <c r="K74" s="12">
        <f t="shared" si="56"/>
        <v>0</v>
      </c>
      <c r="L74" s="12">
        <f t="shared" ref="L74" si="57">L59-L67</f>
        <v>0</v>
      </c>
      <c r="M74" s="4"/>
    </row>
    <row r="75" spans="1:13" x14ac:dyDescent="0.25">
      <c r="A75" s="19"/>
      <c r="B75" s="20"/>
      <c r="C75" s="21"/>
      <c r="D75" s="2" t="s">
        <v>10</v>
      </c>
      <c r="E75" s="12">
        <f t="shared" si="39"/>
        <v>548017.39208999998</v>
      </c>
      <c r="F75" s="12">
        <f t="shared" si="51"/>
        <v>51609.437899999997</v>
      </c>
      <c r="G75" s="12">
        <f t="shared" si="51"/>
        <v>47384.543830000002</v>
      </c>
      <c r="H75" s="12">
        <f t="shared" ref="H75:I75" si="58">H60-H68</f>
        <v>46414.709259999996</v>
      </c>
      <c r="I75" s="12">
        <f t="shared" si="58"/>
        <v>47529.959739999998</v>
      </c>
      <c r="J75" s="12">
        <f t="shared" ref="J75:K75" si="59">J60-J68</f>
        <v>44809.842669999998</v>
      </c>
      <c r="K75" s="12">
        <f t="shared" si="59"/>
        <v>43959.842669999998</v>
      </c>
      <c r="L75" s="12">
        <f t="shared" ref="L75" si="60">L60-L68</f>
        <v>266309.05602000002</v>
      </c>
    </row>
    <row r="76" spans="1:13" ht="25.5" x14ac:dyDescent="0.25">
      <c r="A76" s="19"/>
      <c r="B76" s="20"/>
      <c r="C76" s="21"/>
      <c r="D76" s="2" t="s">
        <v>11</v>
      </c>
      <c r="E76" s="12">
        <f t="shared" si="39"/>
        <v>0</v>
      </c>
      <c r="F76" s="12">
        <f t="shared" si="51"/>
        <v>0</v>
      </c>
      <c r="G76" s="12">
        <f t="shared" si="51"/>
        <v>0</v>
      </c>
      <c r="H76" s="12">
        <f t="shared" ref="H76:I76" si="61">H61-H69</f>
        <v>0</v>
      </c>
      <c r="I76" s="12">
        <f t="shared" si="61"/>
        <v>0</v>
      </c>
      <c r="J76" s="12">
        <f t="shared" ref="J76:K76" si="62">J61-J69</f>
        <v>0</v>
      </c>
      <c r="K76" s="12">
        <f t="shared" si="62"/>
        <v>0</v>
      </c>
      <c r="L76" s="12">
        <f t="shared" ref="L76" si="63">L61-L69</f>
        <v>0</v>
      </c>
    </row>
    <row r="77" spans="1:13" x14ac:dyDescent="0.25">
      <c r="A77" s="19"/>
      <c r="B77" s="20"/>
      <c r="C77" s="21"/>
      <c r="D77" s="2" t="s">
        <v>24</v>
      </c>
      <c r="E77" s="12">
        <f t="shared" si="39"/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3" x14ac:dyDescent="0.25">
      <c r="A78" s="22"/>
      <c r="B78" s="23"/>
      <c r="C78" s="24"/>
      <c r="D78" s="2" t="s">
        <v>17</v>
      </c>
      <c r="E78" s="12">
        <f t="shared" si="39"/>
        <v>108770</v>
      </c>
      <c r="F78" s="12">
        <f t="shared" ref="F78:G78" si="64">F63-F71</f>
        <v>0</v>
      </c>
      <c r="G78" s="12">
        <f t="shared" si="64"/>
        <v>11870</v>
      </c>
      <c r="H78" s="12">
        <f t="shared" ref="H78:I78" si="65">H63-H71</f>
        <v>8200</v>
      </c>
      <c r="I78" s="12">
        <f t="shared" si="65"/>
        <v>8700</v>
      </c>
      <c r="J78" s="12">
        <f t="shared" ref="J78:K78" si="66">J63-J71</f>
        <v>10000</v>
      </c>
      <c r="K78" s="12">
        <f t="shared" si="66"/>
        <v>10000</v>
      </c>
      <c r="L78" s="12">
        <f t="shared" ref="L78" si="67">L63-L71</f>
        <v>60000</v>
      </c>
      <c r="M78" s="3"/>
    </row>
    <row r="79" spans="1:13" x14ac:dyDescent="0.25">
      <c r="A79" s="25" t="s">
        <v>13</v>
      </c>
      <c r="B79" s="26"/>
      <c r="C79" s="27"/>
      <c r="D79" s="2"/>
      <c r="E79" s="12">
        <f t="shared" si="39"/>
        <v>0</v>
      </c>
      <c r="F79" s="12"/>
      <c r="G79" s="12"/>
      <c r="H79" s="12"/>
      <c r="I79" s="12"/>
      <c r="J79" s="12"/>
      <c r="K79" s="12"/>
      <c r="L79" s="12"/>
    </row>
    <row r="80" spans="1:13" x14ac:dyDescent="0.25">
      <c r="A80" s="16" t="s">
        <v>21</v>
      </c>
      <c r="B80" s="17"/>
      <c r="C80" s="18"/>
      <c r="D80" s="6" t="s">
        <v>7</v>
      </c>
      <c r="E80" s="11">
        <f t="shared" si="39"/>
        <v>577878.29969000001</v>
      </c>
      <c r="F80" s="14">
        <f t="shared" ref="F80:G80" si="68">SUM(F81:F86)</f>
        <v>48470.345499999996</v>
      </c>
      <c r="G80" s="14">
        <f t="shared" si="68"/>
        <v>49384.543830000002</v>
      </c>
      <c r="H80" s="14">
        <f t="shared" ref="H80:I80" si="69">SUM(H81:H86)</f>
        <v>48414.709259999996</v>
      </c>
      <c r="I80" s="14">
        <f t="shared" si="69"/>
        <v>49529.959739999998</v>
      </c>
      <c r="J80" s="14">
        <f t="shared" ref="J80:K80" si="70">SUM(J81:J86)</f>
        <v>47759.842669999998</v>
      </c>
      <c r="K80" s="14">
        <f t="shared" si="70"/>
        <v>47759.842669999998</v>
      </c>
      <c r="L80" s="14">
        <f t="shared" ref="L80" si="71">SUM(L81:L86)</f>
        <v>286559.05602000002</v>
      </c>
    </row>
    <row r="81" spans="1:12" x14ac:dyDescent="0.25">
      <c r="A81" s="19"/>
      <c r="B81" s="20"/>
      <c r="C81" s="21"/>
      <c r="D81" s="2" t="s">
        <v>8</v>
      </c>
      <c r="E81" s="12">
        <f t="shared" si="39"/>
        <v>0</v>
      </c>
      <c r="F81" s="12">
        <f t="shared" ref="F81:F86" si="72">F9+F51</f>
        <v>0</v>
      </c>
      <c r="G81" s="12">
        <f t="shared" ref="G81:L81" si="73">G9+G51</f>
        <v>0</v>
      </c>
      <c r="H81" s="12">
        <f t="shared" si="73"/>
        <v>0</v>
      </c>
      <c r="I81" s="12">
        <f t="shared" si="73"/>
        <v>0</v>
      </c>
      <c r="J81" s="12">
        <f t="shared" si="73"/>
        <v>0</v>
      </c>
      <c r="K81" s="12">
        <f t="shared" si="73"/>
        <v>0</v>
      </c>
      <c r="L81" s="12">
        <f t="shared" si="73"/>
        <v>0</v>
      </c>
    </row>
    <row r="82" spans="1:12" ht="25.5" x14ac:dyDescent="0.25">
      <c r="A82" s="19"/>
      <c r="B82" s="20"/>
      <c r="C82" s="21"/>
      <c r="D82" s="2" t="s">
        <v>9</v>
      </c>
      <c r="E82" s="12">
        <f t="shared" si="39"/>
        <v>0</v>
      </c>
      <c r="F82" s="12">
        <f t="shared" si="72"/>
        <v>0</v>
      </c>
      <c r="G82" s="12">
        <f t="shared" ref="G82:L82" si="74">G10+G52</f>
        <v>0</v>
      </c>
      <c r="H82" s="12">
        <f t="shared" si="74"/>
        <v>0</v>
      </c>
      <c r="I82" s="12">
        <f t="shared" si="74"/>
        <v>0</v>
      </c>
      <c r="J82" s="12">
        <f t="shared" si="74"/>
        <v>0</v>
      </c>
      <c r="K82" s="12">
        <f t="shared" si="74"/>
        <v>0</v>
      </c>
      <c r="L82" s="12">
        <f t="shared" si="74"/>
        <v>0</v>
      </c>
    </row>
    <row r="83" spans="1:12" x14ac:dyDescent="0.25">
      <c r="A83" s="19"/>
      <c r="B83" s="20"/>
      <c r="C83" s="21"/>
      <c r="D83" s="2" t="s">
        <v>10</v>
      </c>
      <c r="E83" s="12">
        <f t="shared" si="39"/>
        <v>541478.29969000001</v>
      </c>
      <c r="F83" s="12">
        <f t="shared" si="72"/>
        <v>48470.345499999996</v>
      </c>
      <c r="G83" s="12">
        <f t="shared" ref="G83:L83" si="75">G11+G53</f>
        <v>47384.543830000002</v>
      </c>
      <c r="H83" s="12">
        <f t="shared" si="75"/>
        <v>46414.709259999996</v>
      </c>
      <c r="I83" s="12">
        <f t="shared" si="75"/>
        <v>47529.959739999998</v>
      </c>
      <c r="J83" s="12">
        <f t="shared" si="75"/>
        <v>43959.842669999998</v>
      </c>
      <c r="K83" s="12">
        <f t="shared" si="75"/>
        <v>43959.842669999998</v>
      </c>
      <c r="L83" s="12">
        <f t="shared" si="75"/>
        <v>263759.05602000002</v>
      </c>
    </row>
    <row r="84" spans="1:12" ht="23.45" customHeight="1" x14ac:dyDescent="0.25">
      <c r="A84" s="19"/>
      <c r="B84" s="20"/>
      <c r="C84" s="21"/>
      <c r="D84" s="2" t="s">
        <v>11</v>
      </c>
      <c r="E84" s="12">
        <f t="shared" si="39"/>
        <v>0</v>
      </c>
      <c r="F84" s="12">
        <f t="shared" si="72"/>
        <v>0</v>
      </c>
      <c r="G84" s="12">
        <f t="shared" ref="G84:L84" si="76">G12+G54</f>
        <v>0</v>
      </c>
      <c r="H84" s="12">
        <f t="shared" si="76"/>
        <v>0</v>
      </c>
      <c r="I84" s="12">
        <f t="shared" si="76"/>
        <v>0</v>
      </c>
      <c r="J84" s="12">
        <f t="shared" si="76"/>
        <v>0</v>
      </c>
      <c r="K84" s="12">
        <f t="shared" si="76"/>
        <v>0</v>
      </c>
      <c r="L84" s="12">
        <f t="shared" si="76"/>
        <v>0</v>
      </c>
    </row>
    <row r="85" spans="1:12" x14ac:dyDescent="0.25">
      <c r="A85" s="19"/>
      <c r="B85" s="20"/>
      <c r="C85" s="21"/>
      <c r="D85" s="2" t="s">
        <v>24</v>
      </c>
      <c r="E85" s="12">
        <f t="shared" si="39"/>
        <v>0</v>
      </c>
      <c r="F85" s="12">
        <f t="shared" si="72"/>
        <v>0</v>
      </c>
      <c r="G85" s="12">
        <f t="shared" ref="G85:L85" si="77">G13+G55</f>
        <v>0</v>
      </c>
      <c r="H85" s="12">
        <f t="shared" si="77"/>
        <v>0</v>
      </c>
      <c r="I85" s="12">
        <f t="shared" si="77"/>
        <v>0</v>
      </c>
      <c r="J85" s="12">
        <f t="shared" si="77"/>
        <v>0</v>
      </c>
      <c r="K85" s="12">
        <f t="shared" si="77"/>
        <v>0</v>
      </c>
      <c r="L85" s="12">
        <f t="shared" si="77"/>
        <v>0</v>
      </c>
    </row>
    <row r="86" spans="1:12" x14ac:dyDescent="0.25">
      <c r="A86" s="22"/>
      <c r="B86" s="23"/>
      <c r="C86" s="24"/>
      <c r="D86" s="2" t="s">
        <v>17</v>
      </c>
      <c r="E86" s="12">
        <f t="shared" si="39"/>
        <v>36400</v>
      </c>
      <c r="F86" s="12">
        <f t="shared" si="72"/>
        <v>0</v>
      </c>
      <c r="G86" s="12">
        <f t="shared" ref="G86:L86" si="78">G14+G56</f>
        <v>2000</v>
      </c>
      <c r="H86" s="12">
        <f t="shared" si="78"/>
        <v>2000</v>
      </c>
      <c r="I86" s="12">
        <f t="shared" si="78"/>
        <v>2000</v>
      </c>
      <c r="J86" s="12">
        <f t="shared" si="78"/>
        <v>3800</v>
      </c>
      <c r="K86" s="12">
        <f t="shared" si="78"/>
        <v>3800</v>
      </c>
      <c r="L86" s="12">
        <f t="shared" si="78"/>
        <v>22800</v>
      </c>
    </row>
    <row r="87" spans="1:12" x14ac:dyDescent="0.25">
      <c r="A87" s="16" t="s">
        <v>22</v>
      </c>
      <c r="B87" s="17"/>
      <c r="C87" s="18"/>
      <c r="D87" s="6" t="s">
        <v>7</v>
      </c>
      <c r="E87" s="11">
        <f t="shared" si="39"/>
        <v>22391.092400000001</v>
      </c>
      <c r="F87" s="11">
        <f t="shared" ref="F87:G87" si="79">SUM(F88:F93)</f>
        <v>1621.0924</v>
      </c>
      <c r="G87" s="11">
        <f t="shared" si="79"/>
        <v>4870</v>
      </c>
      <c r="H87" s="11">
        <f t="shared" ref="H87:I87" si="80">SUM(H88:H93)</f>
        <v>1200</v>
      </c>
      <c r="I87" s="11">
        <f t="shared" si="80"/>
        <v>1700</v>
      </c>
      <c r="J87" s="11">
        <f t="shared" ref="J87:K87" si="81">SUM(J88:J93)</f>
        <v>2050</v>
      </c>
      <c r="K87" s="11">
        <f t="shared" si="81"/>
        <v>1200</v>
      </c>
      <c r="L87" s="11">
        <f t="shared" ref="L87" si="82">SUM(L88:L93)</f>
        <v>9750</v>
      </c>
    </row>
    <row r="88" spans="1:12" x14ac:dyDescent="0.25">
      <c r="A88" s="19"/>
      <c r="B88" s="20"/>
      <c r="C88" s="21"/>
      <c r="D88" s="2" t="s">
        <v>8</v>
      </c>
      <c r="E88" s="12">
        <f t="shared" si="39"/>
        <v>0</v>
      </c>
      <c r="F88" s="12">
        <f t="shared" ref="F88:L91" si="83">F16</f>
        <v>0</v>
      </c>
      <c r="G88" s="12">
        <f t="shared" si="83"/>
        <v>0</v>
      </c>
      <c r="H88" s="12">
        <f t="shared" si="83"/>
        <v>0</v>
      </c>
      <c r="I88" s="12">
        <f t="shared" si="83"/>
        <v>0</v>
      </c>
      <c r="J88" s="12">
        <f t="shared" si="83"/>
        <v>0</v>
      </c>
      <c r="K88" s="12">
        <f t="shared" si="83"/>
        <v>0</v>
      </c>
      <c r="L88" s="12">
        <f t="shared" si="83"/>
        <v>0</v>
      </c>
    </row>
    <row r="89" spans="1:12" ht="13.9" customHeight="1" x14ac:dyDescent="0.25">
      <c r="A89" s="19"/>
      <c r="B89" s="20"/>
      <c r="C89" s="21"/>
      <c r="D89" s="2" t="s">
        <v>9</v>
      </c>
      <c r="E89" s="12">
        <f t="shared" si="39"/>
        <v>0</v>
      </c>
      <c r="F89" s="12">
        <f t="shared" si="83"/>
        <v>0</v>
      </c>
      <c r="G89" s="12">
        <f t="shared" si="83"/>
        <v>0</v>
      </c>
      <c r="H89" s="12">
        <f t="shared" si="83"/>
        <v>0</v>
      </c>
      <c r="I89" s="12">
        <f t="shared" si="83"/>
        <v>0</v>
      </c>
      <c r="J89" s="12">
        <f t="shared" si="83"/>
        <v>0</v>
      </c>
      <c r="K89" s="12">
        <f t="shared" si="83"/>
        <v>0</v>
      </c>
      <c r="L89" s="12">
        <f t="shared" si="83"/>
        <v>0</v>
      </c>
    </row>
    <row r="90" spans="1:12" x14ac:dyDescent="0.25">
      <c r="A90" s="19"/>
      <c r="B90" s="20"/>
      <c r="C90" s="21"/>
      <c r="D90" s="2" t="s">
        <v>10</v>
      </c>
      <c r="E90" s="12">
        <f t="shared" si="39"/>
        <v>5021.0923999999995</v>
      </c>
      <c r="F90" s="12">
        <f t="shared" si="83"/>
        <v>1621.0924</v>
      </c>
      <c r="G90" s="12">
        <f t="shared" si="83"/>
        <v>0</v>
      </c>
      <c r="H90" s="12">
        <f t="shared" si="83"/>
        <v>0</v>
      </c>
      <c r="I90" s="12">
        <f t="shared" si="83"/>
        <v>0</v>
      </c>
      <c r="J90" s="12">
        <f t="shared" si="83"/>
        <v>850</v>
      </c>
      <c r="K90" s="12">
        <f t="shared" si="83"/>
        <v>0</v>
      </c>
      <c r="L90" s="12">
        <f t="shared" si="83"/>
        <v>2550</v>
      </c>
    </row>
    <row r="91" spans="1:12" ht="22.5" customHeight="1" x14ac:dyDescent="0.25">
      <c r="A91" s="19"/>
      <c r="B91" s="20"/>
      <c r="C91" s="21"/>
      <c r="D91" s="2" t="s">
        <v>11</v>
      </c>
      <c r="E91" s="12">
        <f t="shared" si="39"/>
        <v>0</v>
      </c>
      <c r="F91" s="12">
        <f t="shared" si="83"/>
        <v>0</v>
      </c>
      <c r="G91" s="12">
        <f t="shared" si="83"/>
        <v>0</v>
      </c>
      <c r="H91" s="12">
        <f t="shared" si="83"/>
        <v>0</v>
      </c>
      <c r="I91" s="12">
        <f t="shared" si="83"/>
        <v>0</v>
      </c>
      <c r="J91" s="12">
        <f t="shared" si="83"/>
        <v>0</v>
      </c>
      <c r="K91" s="12">
        <f t="shared" si="83"/>
        <v>0</v>
      </c>
      <c r="L91" s="12">
        <f t="shared" si="83"/>
        <v>0</v>
      </c>
    </row>
    <row r="92" spans="1:12" x14ac:dyDescent="0.25">
      <c r="A92" s="19"/>
      <c r="B92" s="20"/>
      <c r="C92" s="21"/>
      <c r="D92" s="2" t="s">
        <v>24</v>
      </c>
      <c r="E92" s="12">
        <f t="shared" si="39"/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22"/>
      <c r="B93" s="23"/>
      <c r="C93" s="24"/>
      <c r="D93" s="2" t="s">
        <v>17</v>
      </c>
      <c r="E93" s="12">
        <f t="shared" ref="E93:E121" si="84">SUM(F93:L93)</f>
        <v>17370</v>
      </c>
      <c r="F93" s="12">
        <f t="shared" ref="F93:L93" si="85">F21</f>
        <v>0</v>
      </c>
      <c r="G93" s="12">
        <f t="shared" si="85"/>
        <v>4870</v>
      </c>
      <c r="H93" s="12">
        <f t="shared" si="85"/>
        <v>1200</v>
      </c>
      <c r="I93" s="12">
        <f t="shared" si="85"/>
        <v>1700</v>
      </c>
      <c r="J93" s="12">
        <f t="shared" si="85"/>
        <v>1200</v>
      </c>
      <c r="K93" s="12">
        <f t="shared" si="85"/>
        <v>1200</v>
      </c>
      <c r="L93" s="12">
        <f t="shared" si="85"/>
        <v>7200</v>
      </c>
    </row>
    <row r="94" spans="1:12" s="5" customFormat="1" x14ac:dyDescent="0.25">
      <c r="A94" s="16" t="s">
        <v>38</v>
      </c>
      <c r="B94" s="17"/>
      <c r="C94" s="18"/>
      <c r="D94" s="6" t="s">
        <v>7</v>
      </c>
      <c r="E94" s="11">
        <f t="shared" ref="E94:E100" si="86">SUM(F94:L94)</f>
        <v>900</v>
      </c>
      <c r="F94" s="11">
        <f t="shared" ref="F94:L94" si="87">SUM(F95:F100)</f>
        <v>900</v>
      </c>
      <c r="G94" s="11">
        <f t="shared" si="87"/>
        <v>0</v>
      </c>
      <c r="H94" s="11">
        <f t="shared" si="87"/>
        <v>0</v>
      </c>
      <c r="I94" s="11">
        <f t="shared" si="87"/>
        <v>0</v>
      </c>
      <c r="J94" s="11">
        <f t="shared" si="87"/>
        <v>0</v>
      </c>
      <c r="K94" s="11">
        <f t="shared" si="87"/>
        <v>0</v>
      </c>
      <c r="L94" s="11">
        <f t="shared" si="87"/>
        <v>0</v>
      </c>
    </row>
    <row r="95" spans="1:12" s="5" customFormat="1" x14ac:dyDescent="0.25">
      <c r="A95" s="19"/>
      <c r="B95" s="20"/>
      <c r="C95" s="21"/>
      <c r="D95" s="2" t="s">
        <v>8</v>
      </c>
      <c r="E95" s="12">
        <f t="shared" si="86"/>
        <v>0</v>
      </c>
      <c r="F95" s="12">
        <f t="shared" ref="F95:L95" si="88">F23</f>
        <v>0</v>
      </c>
      <c r="G95" s="12">
        <f t="shared" si="88"/>
        <v>0</v>
      </c>
      <c r="H95" s="12">
        <f t="shared" si="88"/>
        <v>0</v>
      </c>
      <c r="I95" s="12">
        <f t="shared" si="88"/>
        <v>0</v>
      </c>
      <c r="J95" s="12">
        <f t="shared" si="88"/>
        <v>0</v>
      </c>
      <c r="K95" s="12">
        <f t="shared" si="88"/>
        <v>0</v>
      </c>
      <c r="L95" s="12">
        <f t="shared" si="88"/>
        <v>0</v>
      </c>
    </row>
    <row r="96" spans="1:12" s="5" customFormat="1" ht="16.149999999999999" customHeight="1" x14ac:dyDescent="0.25">
      <c r="A96" s="19"/>
      <c r="B96" s="20"/>
      <c r="C96" s="21"/>
      <c r="D96" s="2" t="s">
        <v>9</v>
      </c>
      <c r="E96" s="12">
        <f t="shared" si="86"/>
        <v>0</v>
      </c>
      <c r="F96" s="12">
        <f t="shared" ref="F96:L96" si="89">F24</f>
        <v>0</v>
      </c>
      <c r="G96" s="12">
        <f t="shared" si="89"/>
        <v>0</v>
      </c>
      <c r="H96" s="12">
        <f t="shared" si="89"/>
        <v>0</v>
      </c>
      <c r="I96" s="12">
        <f t="shared" si="89"/>
        <v>0</v>
      </c>
      <c r="J96" s="12">
        <f t="shared" si="89"/>
        <v>0</v>
      </c>
      <c r="K96" s="12">
        <f t="shared" si="89"/>
        <v>0</v>
      </c>
      <c r="L96" s="12">
        <f t="shared" si="89"/>
        <v>0</v>
      </c>
    </row>
    <row r="97" spans="1:12" s="5" customFormat="1" x14ac:dyDescent="0.25">
      <c r="A97" s="19"/>
      <c r="B97" s="20"/>
      <c r="C97" s="21"/>
      <c r="D97" s="2" t="s">
        <v>10</v>
      </c>
      <c r="E97" s="12">
        <f t="shared" si="86"/>
        <v>900</v>
      </c>
      <c r="F97" s="12">
        <f t="shared" ref="F97:L97" si="90">F25</f>
        <v>900</v>
      </c>
      <c r="G97" s="12">
        <f t="shared" si="90"/>
        <v>0</v>
      </c>
      <c r="H97" s="12">
        <f t="shared" si="90"/>
        <v>0</v>
      </c>
      <c r="I97" s="12">
        <f t="shared" si="90"/>
        <v>0</v>
      </c>
      <c r="J97" s="12">
        <f t="shared" si="90"/>
        <v>0</v>
      </c>
      <c r="K97" s="12">
        <f t="shared" si="90"/>
        <v>0</v>
      </c>
      <c r="L97" s="12">
        <f t="shared" si="90"/>
        <v>0</v>
      </c>
    </row>
    <row r="98" spans="1:12" s="5" customFormat="1" ht="23.45" customHeight="1" x14ac:dyDescent="0.25">
      <c r="A98" s="19"/>
      <c r="B98" s="20"/>
      <c r="C98" s="21"/>
      <c r="D98" s="2" t="s">
        <v>11</v>
      </c>
      <c r="E98" s="12">
        <f t="shared" si="86"/>
        <v>0</v>
      </c>
      <c r="F98" s="12">
        <f t="shared" ref="F98:L98" si="91">F26</f>
        <v>0</v>
      </c>
      <c r="G98" s="12">
        <f t="shared" si="91"/>
        <v>0</v>
      </c>
      <c r="H98" s="12">
        <f t="shared" si="91"/>
        <v>0</v>
      </c>
      <c r="I98" s="12">
        <f t="shared" si="91"/>
        <v>0</v>
      </c>
      <c r="J98" s="12">
        <f t="shared" si="91"/>
        <v>0</v>
      </c>
      <c r="K98" s="12">
        <f t="shared" si="91"/>
        <v>0</v>
      </c>
      <c r="L98" s="12">
        <f t="shared" si="91"/>
        <v>0</v>
      </c>
    </row>
    <row r="99" spans="1:12" x14ac:dyDescent="0.25">
      <c r="A99" s="19"/>
      <c r="B99" s="20"/>
      <c r="C99" s="21"/>
      <c r="D99" s="2" t="s">
        <v>24</v>
      </c>
      <c r="E99" s="12">
        <f t="shared" si="86"/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s="5" customFormat="1" x14ac:dyDescent="0.25">
      <c r="A100" s="22"/>
      <c r="B100" s="23"/>
      <c r="C100" s="24"/>
      <c r="D100" s="2" t="s">
        <v>17</v>
      </c>
      <c r="E100" s="12">
        <f t="shared" si="86"/>
        <v>0</v>
      </c>
      <c r="F100" s="12">
        <f t="shared" ref="F100:L100" si="92">F28</f>
        <v>0</v>
      </c>
      <c r="G100" s="12">
        <f t="shared" si="92"/>
        <v>0</v>
      </c>
      <c r="H100" s="12">
        <f t="shared" si="92"/>
        <v>0</v>
      </c>
      <c r="I100" s="12">
        <f t="shared" si="92"/>
        <v>0</v>
      </c>
      <c r="J100" s="12">
        <f t="shared" si="92"/>
        <v>0</v>
      </c>
      <c r="K100" s="12">
        <f t="shared" si="92"/>
        <v>0</v>
      </c>
      <c r="L100" s="12">
        <f t="shared" si="92"/>
        <v>0</v>
      </c>
    </row>
    <row r="101" spans="1:12" s="5" customFormat="1" x14ac:dyDescent="0.25">
      <c r="A101" s="16" t="s">
        <v>39</v>
      </c>
      <c r="B101" s="17"/>
      <c r="C101" s="18"/>
      <c r="D101" s="6" t="s">
        <v>7</v>
      </c>
      <c r="E101" s="11">
        <f t="shared" si="84"/>
        <v>148</v>
      </c>
      <c r="F101" s="11">
        <f t="shared" ref="F101:L101" si="93">SUM(F102:F107)</f>
        <v>148</v>
      </c>
      <c r="G101" s="11">
        <f t="shared" si="93"/>
        <v>0</v>
      </c>
      <c r="H101" s="11">
        <f t="shared" si="93"/>
        <v>0</v>
      </c>
      <c r="I101" s="11">
        <f t="shared" si="93"/>
        <v>0</v>
      </c>
      <c r="J101" s="11">
        <f t="shared" si="93"/>
        <v>0</v>
      </c>
      <c r="K101" s="11">
        <f t="shared" si="93"/>
        <v>0</v>
      </c>
      <c r="L101" s="11">
        <f t="shared" si="93"/>
        <v>0</v>
      </c>
    </row>
    <row r="102" spans="1:12" s="5" customFormat="1" x14ac:dyDescent="0.25">
      <c r="A102" s="19"/>
      <c r="B102" s="20"/>
      <c r="C102" s="21"/>
      <c r="D102" s="2" t="s">
        <v>8</v>
      </c>
      <c r="E102" s="12">
        <f t="shared" si="84"/>
        <v>0</v>
      </c>
      <c r="F102" s="12">
        <f t="shared" ref="F102:L102" si="94">F30</f>
        <v>0</v>
      </c>
      <c r="G102" s="12">
        <f t="shared" si="94"/>
        <v>0</v>
      </c>
      <c r="H102" s="12">
        <f t="shared" si="94"/>
        <v>0</v>
      </c>
      <c r="I102" s="12">
        <f t="shared" si="94"/>
        <v>0</v>
      </c>
      <c r="J102" s="12">
        <f t="shared" si="94"/>
        <v>0</v>
      </c>
      <c r="K102" s="12">
        <f t="shared" si="94"/>
        <v>0</v>
      </c>
      <c r="L102" s="12">
        <f t="shared" si="94"/>
        <v>0</v>
      </c>
    </row>
    <row r="103" spans="1:12" s="5" customFormat="1" ht="19.149999999999999" customHeight="1" x14ac:dyDescent="0.25">
      <c r="A103" s="19"/>
      <c r="B103" s="20"/>
      <c r="C103" s="21"/>
      <c r="D103" s="2" t="s">
        <v>9</v>
      </c>
      <c r="E103" s="12">
        <f t="shared" si="84"/>
        <v>0</v>
      </c>
      <c r="F103" s="12">
        <f t="shared" ref="F103:L103" si="95">F31</f>
        <v>0</v>
      </c>
      <c r="G103" s="12">
        <f t="shared" si="95"/>
        <v>0</v>
      </c>
      <c r="H103" s="12">
        <f t="shared" si="95"/>
        <v>0</v>
      </c>
      <c r="I103" s="12">
        <f t="shared" si="95"/>
        <v>0</v>
      </c>
      <c r="J103" s="12">
        <f t="shared" si="95"/>
        <v>0</v>
      </c>
      <c r="K103" s="12">
        <f t="shared" si="95"/>
        <v>0</v>
      </c>
      <c r="L103" s="12">
        <f t="shared" si="95"/>
        <v>0</v>
      </c>
    </row>
    <row r="104" spans="1:12" s="5" customFormat="1" x14ac:dyDescent="0.25">
      <c r="A104" s="19"/>
      <c r="B104" s="20"/>
      <c r="C104" s="21"/>
      <c r="D104" s="2" t="s">
        <v>10</v>
      </c>
      <c r="E104" s="12">
        <f t="shared" si="84"/>
        <v>148</v>
      </c>
      <c r="F104" s="12">
        <f t="shared" ref="F104:L104" si="96">F32</f>
        <v>148</v>
      </c>
      <c r="G104" s="12">
        <f t="shared" si="96"/>
        <v>0</v>
      </c>
      <c r="H104" s="12">
        <f t="shared" si="96"/>
        <v>0</v>
      </c>
      <c r="I104" s="12">
        <f t="shared" si="96"/>
        <v>0</v>
      </c>
      <c r="J104" s="12">
        <f t="shared" si="96"/>
        <v>0</v>
      </c>
      <c r="K104" s="12">
        <f t="shared" si="96"/>
        <v>0</v>
      </c>
      <c r="L104" s="12">
        <f t="shared" si="96"/>
        <v>0</v>
      </c>
    </row>
    <row r="105" spans="1:12" s="5" customFormat="1" ht="23.45" customHeight="1" x14ac:dyDescent="0.25">
      <c r="A105" s="19"/>
      <c r="B105" s="20"/>
      <c r="C105" s="21"/>
      <c r="D105" s="2" t="s">
        <v>11</v>
      </c>
      <c r="E105" s="12">
        <f t="shared" si="84"/>
        <v>0</v>
      </c>
      <c r="F105" s="12">
        <f t="shared" ref="F105:L105" si="97">F33</f>
        <v>0</v>
      </c>
      <c r="G105" s="12">
        <f t="shared" si="97"/>
        <v>0</v>
      </c>
      <c r="H105" s="12">
        <f t="shared" si="97"/>
        <v>0</v>
      </c>
      <c r="I105" s="12">
        <f t="shared" si="97"/>
        <v>0</v>
      </c>
      <c r="J105" s="12">
        <f t="shared" si="97"/>
        <v>0</v>
      </c>
      <c r="K105" s="12">
        <f t="shared" si="97"/>
        <v>0</v>
      </c>
      <c r="L105" s="12">
        <f t="shared" si="97"/>
        <v>0</v>
      </c>
    </row>
    <row r="106" spans="1:12" x14ac:dyDescent="0.25">
      <c r="A106" s="19"/>
      <c r="B106" s="20"/>
      <c r="C106" s="21"/>
      <c r="D106" s="2" t="s">
        <v>24</v>
      </c>
      <c r="E106" s="12">
        <f t="shared" si="84"/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s="5" customFormat="1" x14ac:dyDescent="0.25">
      <c r="A107" s="22"/>
      <c r="B107" s="23"/>
      <c r="C107" s="24"/>
      <c r="D107" s="2" t="s">
        <v>17</v>
      </c>
      <c r="E107" s="12">
        <f t="shared" si="84"/>
        <v>0</v>
      </c>
      <c r="F107" s="12">
        <f t="shared" ref="F107:L107" si="98">F35</f>
        <v>0</v>
      </c>
      <c r="G107" s="12">
        <f t="shared" si="98"/>
        <v>0</v>
      </c>
      <c r="H107" s="12">
        <f t="shared" si="98"/>
        <v>0</v>
      </c>
      <c r="I107" s="12">
        <f t="shared" si="98"/>
        <v>0</v>
      </c>
      <c r="J107" s="12">
        <f t="shared" si="98"/>
        <v>0</v>
      </c>
      <c r="K107" s="12">
        <f t="shared" si="98"/>
        <v>0</v>
      </c>
      <c r="L107" s="12">
        <f t="shared" si="98"/>
        <v>0</v>
      </c>
    </row>
    <row r="108" spans="1:12" s="5" customFormat="1" x14ac:dyDescent="0.25">
      <c r="A108" s="16" t="s">
        <v>40</v>
      </c>
      <c r="B108" s="17"/>
      <c r="C108" s="18"/>
      <c r="D108" s="6" t="s">
        <v>7</v>
      </c>
      <c r="E108" s="11">
        <f t="shared" ref="E108:E114" si="99">SUM(F108:L108)</f>
        <v>470</v>
      </c>
      <c r="F108" s="11">
        <f t="shared" ref="F108:L108" si="100">SUM(F109:F114)</f>
        <v>470</v>
      </c>
      <c r="G108" s="11">
        <f t="shared" si="100"/>
        <v>0</v>
      </c>
      <c r="H108" s="11">
        <f t="shared" si="100"/>
        <v>0</v>
      </c>
      <c r="I108" s="11">
        <f t="shared" si="100"/>
        <v>0</v>
      </c>
      <c r="J108" s="11">
        <f t="shared" si="100"/>
        <v>0</v>
      </c>
      <c r="K108" s="11">
        <f t="shared" si="100"/>
        <v>0</v>
      </c>
      <c r="L108" s="11">
        <f t="shared" si="100"/>
        <v>0</v>
      </c>
    </row>
    <row r="109" spans="1:12" s="5" customFormat="1" x14ac:dyDescent="0.25">
      <c r="A109" s="19"/>
      <c r="B109" s="20"/>
      <c r="C109" s="21"/>
      <c r="D109" s="2" t="s">
        <v>8</v>
      </c>
      <c r="E109" s="12">
        <f t="shared" si="99"/>
        <v>0</v>
      </c>
      <c r="F109" s="12">
        <f t="shared" ref="F109:L109" si="101">F37</f>
        <v>0</v>
      </c>
      <c r="G109" s="12">
        <f t="shared" si="101"/>
        <v>0</v>
      </c>
      <c r="H109" s="12">
        <f t="shared" si="101"/>
        <v>0</v>
      </c>
      <c r="I109" s="12">
        <f t="shared" si="101"/>
        <v>0</v>
      </c>
      <c r="J109" s="12">
        <f t="shared" si="101"/>
        <v>0</v>
      </c>
      <c r="K109" s="12">
        <f t="shared" si="101"/>
        <v>0</v>
      </c>
      <c r="L109" s="12">
        <f t="shared" si="101"/>
        <v>0</v>
      </c>
    </row>
    <row r="110" spans="1:12" s="5" customFormat="1" ht="16.149999999999999" customHeight="1" x14ac:dyDescent="0.25">
      <c r="A110" s="19"/>
      <c r="B110" s="20"/>
      <c r="C110" s="21"/>
      <c r="D110" s="2" t="s">
        <v>9</v>
      </c>
      <c r="E110" s="12">
        <f t="shared" si="99"/>
        <v>0</v>
      </c>
      <c r="F110" s="12">
        <f t="shared" ref="F110:L110" si="102">F38</f>
        <v>0</v>
      </c>
      <c r="G110" s="12">
        <f t="shared" si="102"/>
        <v>0</v>
      </c>
      <c r="H110" s="12">
        <f t="shared" si="102"/>
        <v>0</v>
      </c>
      <c r="I110" s="12">
        <f t="shared" si="102"/>
        <v>0</v>
      </c>
      <c r="J110" s="12">
        <f t="shared" si="102"/>
        <v>0</v>
      </c>
      <c r="K110" s="12">
        <f t="shared" si="102"/>
        <v>0</v>
      </c>
      <c r="L110" s="12">
        <f t="shared" si="102"/>
        <v>0</v>
      </c>
    </row>
    <row r="111" spans="1:12" s="5" customFormat="1" x14ac:dyDescent="0.25">
      <c r="A111" s="19"/>
      <c r="B111" s="20"/>
      <c r="C111" s="21"/>
      <c r="D111" s="2" t="s">
        <v>10</v>
      </c>
      <c r="E111" s="12">
        <f t="shared" si="99"/>
        <v>470</v>
      </c>
      <c r="F111" s="12">
        <f t="shared" ref="F111:L111" si="103">F39</f>
        <v>470</v>
      </c>
      <c r="G111" s="12">
        <f t="shared" si="103"/>
        <v>0</v>
      </c>
      <c r="H111" s="12">
        <f t="shared" si="103"/>
        <v>0</v>
      </c>
      <c r="I111" s="12">
        <f t="shared" si="103"/>
        <v>0</v>
      </c>
      <c r="J111" s="12">
        <f t="shared" si="103"/>
        <v>0</v>
      </c>
      <c r="K111" s="12">
        <f t="shared" si="103"/>
        <v>0</v>
      </c>
      <c r="L111" s="12">
        <f t="shared" si="103"/>
        <v>0</v>
      </c>
    </row>
    <row r="112" spans="1:12" s="5" customFormat="1" ht="23.45" customHeight="1" x14ac:dyDescent="0.25">
      <c r="A112" s="19"/>
      <c r="B112" s="20"/>
      <c r="C112" s="21"/>
      <c r="D112" s="2" t="s">
        <v>11</v>
      </c>
      <c r="E112" s="12">
        <f t="shared" si="99"/>
        <v>0</v>
      </c>
      <c r="F112" s="12">
        <f t="shared" ref="F112:L112" si="104">F40</f>
        <v>0</v>
      </c>
      <c r="G112" s="12">
        <f t="shared" si="104"/>
        <v>0</v>
      </c>
      <c r="H112" s="12">
        <f t="shared" si="104"/>
        <v>0</v>
      </c>
      <c r="I112" s="12">
        <f t="shared" si="104"/>
        <v>0</v>
      </c>
      <c r="J112" s="12">
        <f t="shared" si="104"/>
        <v>0</v>
      </c>
      <c r="K112" s="12">
        <f t="shared" si="104"/>
        <v>0</v>
      </c>
      <c r="L112" s="12">
        <f t="shared" si="104"/>
        <v>0</v>
      </c>
    </row>
    <row r="113" spans="1:12" x14ac:dyDescent="0.25">
      <c r="A113" s="19"/>
      <c r="B113" s="20"/>
      <c r="C113" s="21"/>
      <c r="D113" s="2" t="s">
        <v>24</v>
      </c>
      <c r="E113" s="12">
        <f t="shared" si="99"/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s="5" customFormat="1" x14ac:dyDescent="0.25">
      <c r="A114" s="22"/>
      <c r="B114" s="23"/>
      <c r="C114" s="24"/>
      <c r="D114" s="2" t="s">
        <v>17</v>
      </c>
      <c r="E114" s="12">
        <f t="shared" si="99"/>
        <v>0</v>
      </c>
      <c r="F114" s="12">
        <f t="shared" ref="F114:L114" si="105">F42</f>
        <v>0</v>
      </c>
      <c r="G114" s="12">
        <f t="shared" si="105"/>
        <v>0</v>
      </c>
      <c r="H114" s="12">
        <f t="shared" si="105"/>
        <v>0</v>
      </c>
      <c r="I114" s="12">
        <f t="shared" si="105"/>
        <v>0</v>
      </c>
      <c r="J114" s="12">
        <f t="shared" si="105"/>
        <v>0</v>
      </c>
      <c r="K114" s="12">
        <f t="shared" si="105"/>
        <v>0</v>
      </c>
      <c r="L114" s="12">
        <f t="shared" si="105"/>
        <v>0</v>
      </c>
    </row>
    <row r="115" spans="1:12" s="5" customFormat="1" x14ac:dyDescent="0.25">
      <c r="A115" s="16" t="s">
        <v>41</v>
      </c>
      <c r="B115" s="17"/>
      <c r="C115" s="18"/>
      <c r="D115" s="6" t="s">
        <v>7</v>
      </c>
      <c r="E115" s="11">
        <f t="shared" si="84"/>
        <v>55000</v>
      </c>
      <c r="F115" s="11">
        <f t="shared" ref="F115:G115" si="106">SUM(F116:F121)</f>
        <v>0</v>
      </c>
      <c r="G115" s="11">
        <f t="shared" si="106"/>
        <v>5000</v>
      </c>
      <c r="H115" s="11">
        <f t="shared" ref="H115:I115" si="107">SUM(H116:H121)</f>
        <v>5000</v>
      </c>
      <c r="I115" s="11">
        <f t="shared" si="107"/>
        <v>5000</v>
      </c>
      <c r="J115" s="11">
        <f t="shared" ref="J115:K115" si="108">SUM(J116:J121)</f>
        <v>5000</v>
      </c>
      <c r="K115" s="11">
        <f t="shared" si="108"/>
        <v>5000</v>
      </c>
      <c r="L115" s="11">
        <f t="shared" ref="L115" si="109">SUM(L116:L121)</f>
        <v>30000</v>
      </c>
    </row>
    <row r="116" spans="1:12" s="5" customFormat="1" x14ac:dyDescent="0.25">
      <c r="A116" s="19"/>
      <c r="B116" s="20"/>
      <c r="C116" s="21"/>
      <c r="D116" s="2" t="s">
        <v>8</v>
      </c>
      <c r="E116" s="12">
        <f t="shared" si="84"/>
        <v>0</v>
      </c>
      <c r="F116" s="12">
        <f t="shared" ref="F116:L119" si="110">F44</f>
        <v>0</v>
      </c>
      <c r="G116" s="12">
        <f t="shared" si="110"/>
        <v>0</v>
      </c>
      <c r="H116" s="12">
        <f t="shared" si="110"/>
        <v>0</v>
      </c>
      <c r="I116" s="12">
        <f t="shared" si="110"/>
        <v>0</v>
      </c>
      <c r="J116" s="12">
        <f t="shared" si="110"/>
        <v>0</v>
      </c>
      <c r="K116" s="12">
        <f t="shared" si="110"/>
        <v>0</v>
      </c>
      <c r="L116" s="12">
        <f t="shared" si="110"/>
        <v>0</v>
      </c>
    </row>
    <row r="117" spans="1:12" s="5" customFormat="1" ht="16.149999999999999" customHeight="1" x14ac:dyDescent="0.25">
      <c r="A117" s="19"/>
      <c r="B117" s="20"/>
      <c r="C117" s="21"/>
      <c r="D117" s="2" t="s">
        <v>9</v>
      </c>
      <c r="E117" s="12">
        <f t="shared" si="84"/>
        <v>0</v>
      </c>
      <c r="F117" s="12">
        <f t="shared" si="110"/>
        <v>0</v>
      </c>
      <c r="G117" s="12">
        <f t="shared" si="110"/>
        <v>0</v>
      </c>
      <c r="H117" s="12">
        <f t="shared" si="110"/>
        <v>0</v>
      </c>
      <c r="I117" s="12">
        <f t="shared" si="110"/>
        <v>0</v>
      </c>
      <c r="J117" s="12">
        <f t="shared" si="110"/>
        <v>0</v>
      </c>
      <c r="K117" s="12">
        <f t="shared" si="110"/>
        <v>0</v>
      </c>
      <c r="L117" s="12">
        <f t="shared" si="110"/>
        <v>0</v>
      </c>
    </row>
    <row r="118" spans="1:12" s="5" customFormat="1" x14ac:dyDescent="0.25">
      <c r="A118" s="19"/>
      <c r="B118" s="20"/>
      <c r="C118" s="21"/>
      <c r="D118" s="2" t="s">
        <v>10</v>
      </c>
      <c r="E118" s="12">
        <f t="shared" si="84"/>
        <v>0</v>
      </c>
      <c r="F118" s="12">
        <f t="shared" si="110"/>
        <v>0</v>
      </c>
      <c r="G118" s="12">
        <f t="shared" si="110"/>
        <v>0</v>
      </c>
      <c r="H118" s="12">
        <f t="shared" si="110"/>
        <v>0</v>
      </c>
      <c r="I118" s="12">
        <f t="shared" si="110"/>
        <v>0</v>
      </c>
      <c r="J118" s="12">
        <f t="shared" si="110"/>
        <v>0</v>
      </c>
      <c r="K118" s="12">
        <f t="shared" si="110"/>
        <v>0</v>
      </c>
      <c r="L118" s="12">
        <f t="shared" si="110"/>
        <v>0</v>
      </c>
    </row>
    <row r="119" spans="1:12" s="5" customFormat="1" ht="23.45" customHeight="1" x14ac:dyDescent="0.25">
      <c r="A119" s="19"/>
      <c r="B119" s="20"/>
      <c r="C119" s="21"/>
      <c r="D119" s="2" t="s">
        <v>11</v>
      </c>
      <c r="E119" s="12">
        <f t="shared" si="84"/>
        <v>0</v>
      </c>
      <c r="F119" s="12">
        <f t="shared" si="110"/>
        <v>0</v>
      </c>
      <c r="G119" s="12">
        <f t="shared" si="110"/>
        <v>0</v>
      </c>
      <c r="H119" s="12">
        <f t="shared" si="110"/>
        <v>0</v>
      </c>
      <c r="I119" s="12">
        <f t="shared" si="110"/>
        <v>0</v>
      </c>
      <c r="J119" s="12">
        <f t="shared" si="110"/>
        <v>0</v>
      </c>
      <c r="K119" s="12">
        <f t="shared" si="110"/>
        <v>0</v>
      </c>
      <c r="L119" s="12">
        <f t="shared" si="110"/>
        <v>0</v>
      </c>
    </row>
    <row r="120" spans="1:12" x14ac:dyDescent="0.25">
      <c r="A120" s="19"/>
      <c r="B120" s="20"/>
      <c r="C120" s="21"/>
      <c r="D120" s="2" t="s">
        <v>24</v>
      </c>
      <c r="E120" s="12">
        <f t="shared" si="84"/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s="5" customFormat="1" x14ac:dyDescent="0.25">
      <c r="A121" s="22"/>
      <c r="B121" s="23"/>
      <c r="C121" s="24"/>
      <c r="D121" s="2" t="s">
        <v>17</v>
      </c>
      <c r="E121" s="12">
        <f t="shared" si="84"/>
        <v>55000</v>
      </c>
      <c r="F121" s="12">
        <f t="shared" ref="F121:L121" si="111">F49</f>
        <v>0</v>
      </c>
      <c r="G121" s="12">
        <f t="shared" si="111"/>
        <v>5000</v>
      </c>
      <c r="H121" s="12">
        <f t="shared" si="111"/>
        <v>5000</v>
      </c>
      <c r="I121" s="12">
        <f t="shared" si="111"/>
        <v>5000</v>
      </c>
      <c r="J121" s="12">
        <f t="shared" si="111"/>
        <v>5000</v>
      </c>
      <c r="K121" s="12">
        <f t="shared" si="111"/>
        <v>5000</v>
      </c>
      <c r="L121" s="12">
        <f t="shared" si="111"/>
        <v>30000</v>
      </c>
    </row>
  </sheetData>
  <mergeCells count="32">
    <mergeCell ref="A87:C93"/>
    <mergeCell ref="A115:C121"/>
    <mergeCell ref="A65:C71"/>
    <mergeCell ref="A8:A49"/>
    <mergeCell ref="C8:C14"/>
    <mergeCell ref="C15:C21"/>
    <mergeCell ref="C43:C49"/>
    <mergeCell ref="A50:A56"/>
    <mergeCell ref="B50:B56"/>
    <mergeCell ref="C50:C56"/>
    <mergeCell ref="A57:C63"/>
    <mergeCell ref="A64:C64"/>
    <mergeCell ref="B8:B49"/>
    <mergeCell ref="A108:C114"/>
    <mergeCell ref="A101:C107"/>
    <mergeCell ref="A94:C100"/>
    <mergeCell ref="A1:L1"/>
    <mergeCell ref="A72:C78"/>
    <mergeCell ref="A79:C79"/>
    <mergeCell ref="A80:C86"/>
    <mergeCell ref="A3:A6"/>
    <mergeCell ref="B3:B6"/>
    <mergeCell ref="C3:C6"/>
    <mergeCell ref="D3:D6"/>
    <mergeCell ref="A2:L2"/>
    <mergeCell ref="E3:L3"/>
    <mergeCell ref="E4:L4"/>
    <mergeCell ref="F5:L5"/>
    <mergeCell ref="E5:E6"/>
    <mergeCell ref="C22:C28"/>
    <mergeCell ref="C36:C42"/>
    <mergeCell ref="C29:C35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2" manualBreakCount="2">
    <brk id="4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2019-12-19T14:22:25Z</dcterms:modified>
</cp:coreProperties>
</file>